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firstSheet="5" activeTab="9"/>
  </bookViews>
  <sheets>
    <sheet name="QTDN" sheetId="3" r:id="rId1"/>
    <sheet name="KTDN" sheetId="4" r:id="rId2"/>
    <sheet name="TCDN" sheetId="5" r:id="rId3"/>
    <sheet name="LOGISTIC" sheetId="11" r:id="rId4"/>
    <sheet name="monTC" sheetId="6" r:id="rId5"/>
    <sheet name="qtdn-tc" sheetId="7" r:id="rId6"/>
    <sheet name="ktdn-tc" sheetId="8" r:id="rId7"/>
    <sheet name="tcdn-tc" sheetId="9" r:id="rId8"/>
    <sheet name="logistic-tc" sheetId="10" r:id="rId9"/>
    <sheet name="kiemtramonhoctheo nganh" sheetId="1" r:id="rId10"/>
    <sheet name="ctk+khgd(CD)" sheetId="13" r:id="rId11"/>
  </sheets>
  <definedNames>
    <definedName name="_xlnm._FilterDatabase" localSheetId="9" hidden="1">'kiemtramonhoctheo nganh'!$A$1:$H$102</definedName>
  </definedNames>
  <calcPr calcId="145621"/>
</workbook>
</file>

<file path=xl/calcChain.xml><?xml version="1.0" encoding="utf-8"?>
<calcChain xmlns="http://schemas.openxmlformats.org/spreadsheetml/2006/main">
  <c r="G80" i="13" l="1"/>
  <c r="G85" i="13"/>
  <c r="G94" i="13"/>
  <c r="G101" i="13"/>
  <c r="G141" i="13"/>
  <c r="G99" i="13"/>
  <c r="G87" i="13"/>
  <c r="G135" i="13"/>
  <c r="G113" i="13"/>
  <c r="G127" i="13"/>
  <c r="G97" i="13"/>
  <c r="G123" i="13"/>
  <c r="G102" i="13"/>
  <c r="G93" i="13"/>
  <c r="G137" i="13"/>
  <c r="G105" i="13"/>
  <c r="G91" i="13"/>
  <c r="G89" i="13"/>
  <c r="G129" i="13"/>
  <c r="G115" i="13"/>
  <c r="G119" i="13"/>
  <c r="G121" i="13"/>
  <c r="G76" i="13"/>
  <c r="G143" i="13"/>
  <c r="G117" i="13"/>
  <c r="G125" i="13"/>
  <c r="G109" i="13"/>
  <c r="G139" i="13"/>
  <c r="G79" i="13"/>
  <c r="G75" i="13"/>
  <c r="G107" i="13"/>
  <c r="G111" i="13"/>
  <c r="G133" i="13"/>
  <c r="G131" i="13"/>
  <c r="G83" i="13"/>
  <c r="I81" i="13" l="1"/>
  <c r="I104" i="13"/>
  <c r="I84" i="13"/>
  <c r="I82" i="13"/>
  <c r="I140" i="13"/>
  <c r="I134" i="13"/>
  <c r="I136" i="13"/>
  <c r="I138" i="13"/>
  <c r="I95" i="13"/>
  <c r="I100" i="13"/>
  <c r="I112" i="13"/>
  <c r="I86" i="13"/>
  <c r="I90" i="13"/>
  <c r="I98" i="13"/>
  <c r="I126" i="13"/>
  <c r="I128" i="13"/>
  <c r="I88" i="13"/>
  <c r="I114" i="13"/>
  <c r="I118" i="13"/>
  <c r="I142" i="13"/>
  <c r="I116" i="13"/>
  <c r="I120" i="13"/>
  <c r="I124" i="13"/>
  <c r="I108" i="13"/>
  <c r="I77" i="13"/>
  <c r="I78" i="13"/>
  <c r="I130" i="13"/>
  <c r="I96" i="13"/>
  <c r="I122" i="13"/>
  <c r="I132" i="13"/>
  <c r="I74" i="13"/>
  <c r="I110" i="13"/>
  <c r="I106" i="13"/>
  <c r="I103" i="13"/>
  <c r="I92" i="13"/>
  <c r="H48" i="13" l="1"/>
  <c r="H12" i="13"/>
  <c r="H10" i="13"/>
  <c r="H70" i="13"/>
  <c r="H64" i="13"/>
  <c r="H66" i="13"/>
  <c r="H68" i="13"/>
  <c r="H38" i="13"/>
  <c r="H50" i="13"/>
  <c r="H34" i="13"/>
  <c r="H36" i="13"/>
  <c r="H42" i="13"/>
  <c r="H40" i="13"/>
  <c r="H44" i="13"/>
  <c r="H52" i="13"/>
  <c r="H62" i="13"/>
  <c r="H16" i="13"/>
  <c r="H18" i="13"/>
  <c r="H20" i="13"/>
  <c r="H28" i="13"/>
  <c r="H30" i="13"/>
  <c r="H56" i="13"/>
  <c r="H58" i="13"/>
  <c r="H4" i="13"/>
  <c r="H6" i="13"/>
  <c r="H60" i="13"/>
  <c r="H46" i="13"/>
  <c r="H14" i="13"/>
  <c r="H26" i="13"/>
  <c r="H22" i="13"/>
  <c r="H2" i="13"/>
  <c r="H54" i="13"/>
  <c r="H24" i="13"/>
  <c r="H32" i="13"/>
  <c r="H8" i="13"/>
  <c r="E11" i="13"/>
  <c r="E7" i="13"/>
  <c r="E37" i="13"/>
  <c r="E41" i="13"/>
  <c r="E63" i="13"/>
  <c r="E69" i="13"/>
  <c r="E49" i="13"/>
  <c r="E33" i="13"/>
  <c r="E39" i="13"/>
  <c r="E43" i="13"/>
  <c r="E15" i="13"/>
  <c r="E47" i="13"/>
  <c r="E65" i="13"/>
  <c r="E35" i="13"/>
  <c r="E51" i="13"/>
  <c r="E17" i="13"/>
  <c r="E55" i="13"/>
  <c r="E3" i="13"/>
  <c r="E45" i="13"/>
  <c r="E13" i="13"/>
  <c r="E21" i="13"/>
  <c r="E53" i="13"/>
  <c r="E67" i="13"/>
  <c r="E61" i="13"/>
  <c r="E27" i="13"/>
  <c r="E19" i="13"/>
  <c r="E29" i="13"/>
  <c r="E57" i="13"/>
  <c r="E5" i="13"/>
  <c r="E25" i="13"/>
  <c r="E1" i="13"/>
  <c r="E23" i="13"/>
  <c r="E31" i="13"/>
  <c r="E59" i="13"/>
  <c r="E9" i="13"/>
  <c r="H19" i="11" l="1"/>
  <c r="H39" i="11"/>
  <c r="H23" i="11"/>
  <c r="H21" i="11"/>
  <c r="H63" i="11"/>
  <c r="H57" i="11"/>
  <c r="H59" i="11"/>
  <c r="H61" i="11"/>
  <c r="H29" i="11"/>
  <c r="H31" i="11"/>
  <c r="H9" i="11"/>
  <c r="H3" i="11"/>
  <c r="H47" i="11"/>
  <c r="H41" i="11"/>
  <c r="H13" i="11"/>
  <c r="H7" i="11"/>
  <c r="H35" i="11"/>
  <c r="H51" i="11"/>
  <c r="H65" i="11"/>
  <c r="H11" i="11"/>
  <c r="H1" i="11"/>
  <c r="H33" i="11"/>
  <c r="H17" i="11"/>
  <c r="H15" i="11"/>
  <c r="H55" i="11"/>
  <c r="H53" i="11"/>
  <c r="H5" i="11"/>
  <c r="H37" i="11"/>
  <c r="H27" i="11"/>
  <c r="H43" i="11"/>
  <c r="H49" i="11"/>
  <c r="H25" i="11"/>
  <c r="H45" i="11"/>
  <c r="H67" i="11"/>
  <c r="I14" i="6"/>
  <c r="I86" i="6"/>
  <c r="I22" i="6"/>
  <c r="I18" i="6"/>
  <c r="I131" i="6"/>
  <c r="I123" i="6"/>
  <c r="I126" i="6"/>
  <c r="I55" i="6"/>
  <c r="I135" i="6"/>
  <c r="I139" i="6"/>
  <c r="I143" i="6"/>
  <c r="I147" i="6"/>
  <c r="I151" i="6"/>
  <c r="I155" i="6"/>
  <c r="I160" i="6"/>
  <c r="I164" i="6"/>
  <c r="I168" i="6"/>
  <c r="I172" i="6"/>
  <c r="I65" i="6"/>
  <c r="I69" i="6"/>
  <c r="I73" i="6"/>
  <c r="I77" i="6"/>
  <c r="I27" i="6"/>
  <c r="I31" i="6"/>
  <c r="I35" i="6"/>
  <c r="I39" i="6"/>
  <c r="I2" i="6"/>
  <c r="I59" i="6"/>
  <c r="I88" i="6"/>
  <c r="I51" i="6"/>
  <c r="I3" i="6"/>
  <c r="I6" i="6"/>
  <c r="I156" i="6"/>
  <c r="I5" i="6"/>
  <c r="I8" i="6"/>
  <c r="I4" i="6"/>
  <c r="I60" i="6"/>
  <c r="I116" i="6"/>
  <c r="I106" i="6"/>
  <c r="I1" i="6"/>
  <c r="I91" i="6"/>
  <c r="I95" i="6"/>
  <c r="L104" i="6"/>
  <c r="M104" i="6"/>
  <c r="N104" i="6"/>
  <c r="K104" i="6"/>
  <c r="I133" i="6"/>
  <c r="I137" i="6"/>
  <c r="I141" i="6"/>
  <c r="I145" i="6"/>
  <c r="I149" i="6"/>
  <c r="I153" i="6"/>
  <c r="I158" i="6"/>
  <c r="I162" i="6"/>
  <c r="I166" i="6"/>
  <c r="I170" i="6"/>
  <c r="I63" i="6"/>
  <c r="I67" i="6"/>
  <c r="I71" i="6"/>
  <c r="I75" i="6"/>
  <c r="I25" i="6"/>
  <c r="I29" i="6"/>
  <c r="I33" i="6"/>
  <c r="I37" i="6"/>
  <c r="I12" i="6"/>
  <c r="I84" i="6"/>
  <c r="I20" i="6"/>
  <c r="I16" i="6"/>
  <c r="I129" i="6"/>
  <c r="I121" i="6"/>
  <c r="I127" i="6"/>
  <c r="I53" i="6"/>
  <c r="I97" i="6"/>
  <c r="I49" i="6"/>
  <c r="I79" i="6"/>
  <c r="I57" i="6"/>
  <c r="I81" i="6"/>
  <c r="I100" i="6"/>
  <c r="I117" i="6"/>
  <c r="I43" i="6"/>
  <c r="I44" i="6"/>
  <c r="I47" i="6"/>
  <c r="I111" i="6"/>
  <c r="I10" i="6"/>
  <c r="I114" i="6"/>
  <c r="I82" i="6"/>
  <c r="I40" i="6"/>
  <c r="I46" i="6"/>
  <c r="I45" i="6"/>
  <c r="I13" i="6"/>
  <c r="I85" i="6"/>
  <c r="I21" i="6"/>
  <c r="I17" i="6"/>
  <c r="I130" i="6"/>
  <c r="I122" i="6"/>
  <c r="I125" i="6"/>
  <c r="I54" i="6"/>
  <c r="I134" i="6"/>
  <c r="I138" i="6"/>
  <c r="I142" i="6"/>
  <c r="I146" i="6"/>
  <c r="I150" i="6"/>
  <c r="I154" i="6"/>
  <c r="I159" i="6"/>
  <c r="I163" i="6"/>
  <c r="I167" i="6"/>
  <c r="I171" i="6"/>
  <c r="I64" i="6"/>
  <c r="I68" i="6"/>
  <c r="I72" i="6"/>
  <c r="I76" i="6"/>
  <c r="I26" i="6"/>
  <c r="I30" i="6"/>
  <c r="I34" i="6"/>
  <c r="I38" i="6"/>
  <c r="I80" i="6"/>
  <c r="I99" i="6"/>
  <c r="I109" i="6"/>
  <c r="I108" i="6"/>
  <c r="I56" i="6"/>
  <c r="I50" i="6"/>
  <c r="I42" i="6"/>
  <c r="I102" i="6"/>
  <c r="I103" i="6"/>
  <c r="I92" i="6"/>
  <c r="I110" i="6"/>
  <c r="I61" i="6"/>
  <c r="I7" i="6"/>
  <c r="I115" i="6"/>
  <c r="I107" i="6"/>
  <c r="I98" i="6"/>
  <c r="I119" i="6"/>
  <c r="I104" i="6"/>
  <c r="I83" i="6"/>
  <c r="I19" i="6"/>
  <c r="I15" i="6"/>
  <c r="I128" i="6"/>
  <c r="I120" i="6"/>
  <c r="I124" i="6"/>
  <c r="I52" i="6"/>
  <c r="I132" i="6"/>
  <c r="I136" i="6"/>
  <c r="I140" i="6"/>
  <c r="I144" i="6"/>
  <c r="I148" i="6"/>
  <c r="I152" i="6"/>
  <c r="I157" i="6"/>
  <c r="I161" i="6"/>
  <c r="I165" i="6"/>
  <c r="I169" i="6"/>
  <c r="I62" i="6"/>
  <c r="I66" i="6"/>
  <c r="I70" i="6"/>
  <c r="I74" i="6"/>
  <c r="I24" i="6"/>
  <c r="I28" i="6"/>
  <c r="I32" i="6"/>
  <c r="I36" i="6"/>
  <c r="I78" i="6"/>
  <c r="I90" i="6"/>
  <c r="I105" i="6"/>
  <c r="I58" i="6"/>
  <c r="I23" i="6"/>
  <c r="I48" i="6"/>
  <c r="I41" i="6"/>
  <c r="I93" i="6"/>
  <c r="I101" i="6"/>
  <c r="I112" i="6"/>
  <c r="I94" i="6"/>
  <c r="I9" i="6"/>
  <c r="I113" i="6"/>
  <c r="I96" i="6"/>
  <c r="I118" i="6"/>
  <c r="I89" i="6"/>
  <c r="I87" i="6"/>
  <c r="I11" i="6"/>
  <c r="K95" i="6" l="1"/>
  <c r="N95" i="6"/>
  <c r="M95" i="6"/>
  <c r="O104" i="6"/>
  <c r="L95" i="6"/>
  <c r="J104" i="6"/>
  <c r="H71" i="5"/>
  <c r="H10" i="5"/>
  <c r="H12" i="5"/>
  <c r="H2" i="5"/>
  <c r="H3" i="5"/>
  <c r="H5" i="5"/>
  <c r="H7" i="5"/>
  <c r="H14" i="5"/>
  <c r="H17" i="5"/>
  <c r="H19" i="5"/>
  <c r="H22" i="5"/>
  <c r="H23" i="5"/>
  <c r="H42" i="5"/>
  <c r="H25" i="5"/>
  <c r="H29" i="5"/>
  <c r="H45" i="5"/>
  <c r="H31" i="5"/>
  <c r="H33" i="5"/>
  <c r="H35" i="5"/>
  <c r="H38" i="5"/>
  <c r="H46" i="5"/>
  <c r="H48" i="5"/>
  <c r="H39" i="5"/>
  <c r="H50" i="5"/>
  <c r="H52" i="5"/>
  <c r="H54" i="5"/>
  <c r="H58" i="5"/>
  <c r="H27" i="5"/>
  <c r="H56" i="5"/>
  <c r="H41" i="5"/>
  <c r="H15" i="5"/>
  <c r="H60" i="5"/>
  <c r="H63" i="5"/>
  <c r="H65" i="5"/>
  <c r="H67" i="5"/>
  <c r="H69" i="5"/>
  <c r="O95" i="6" l="1"/>
  <c r="J95" i="6"/>
  <c r="J73" i="5"/>
  <c r="M73" i="5"/>
  <c r="L73" i="5"/>
  <c r="K73" i="5"/>
  <c r="H52" i="4"/>
  <c r="H12" i="4"/>
  <c r="H10" i="4"/>
  <c r="H75" i="4"/>
  <c r="H69" i="4"/>
  <c r="H71" i="4"/>
  <c r="H73" i="4"/>
  <c r="H41" i="4"/>
  <c r="H54" i="4"/>
  <c r="H39" i="4"/>
  <c r="H45" i="4"/>
  <c r="H43" i="4"/>
  <c r="H47" i="4"/>
  <c r="H56" i="4"/>
  <c r="H67" i="4"/>
  <c r="H17" i="4"/>
  <c r="H19" i="4"/>
  <c r="H21" i="4"/>
  <c r="H32" i="4"/>
  <c r="H34" i="4"/>
  <c r="H61" i="4"/>
  <c r="H63" i="4"/>
  <c r="H4" i="4"/>
  <c r="H6" i="4"/>
  <c r="H65" i="4"/>
  <c r="H49" i="4"/>
  <c r="H14" i="4"/>
  <c r="H29" i="4"/>
  <c r="H23" i="4"/>
  <c r="H1" i="4"/>
  <c r="H58" i="4"/>
  <c r="H26" i="4"/>
  <c r="H36" i="4"/>
  <c r="H8" i="4"/>
  <c r="I73" i="5" l="1"/>
  <c r="N119" i="3"/>
  <c r="K110" i="3"/>
  <c r="L110" i="3"/>
  <c r="M110" i="3"/>
  <c r="J110" i="3"/>
  <c r="K97" i="3"/>
  <c r="L97" i="3"/>
  <c r="M97" i="3"/>
  <c r="J97" i="3"/>
  <c r="K90" i="3"/>
  <c r="K89" i="3" s="1"/>
  <c r="L90" i="3"/>
  <c r="L89" i="3" s="1"/>
  <c r="M90" i="3"/>
  <c r="M89" i="3" s="1"/>
  <c r="M119" i="3" s="1"/>
  <c r="J90" i="3"/>
  <c r="J89" i="3" s="1"/>
  <c r="J119" i="3" s="1"/>
  <c r="K78" i="3"/>
  <c r="L78" i="3"/>
  <c r="M78" i="3"/>
  <c r="J78" i="3"/>
  <c r="H81" i="3"/>
  <c r="H82" i="3"/>
  <c r="H83" i="3"/>
  <c r="H84" i="3"/>
  <c r="H85" i="3"/>
  <c r="H86" i="3"/>
  <c r="H87" i="3"/>
  <c r="H88" i="3"/>
  <c r="H91" i="3"/>
  <c r="H92" i="3"/>
  <c r="H93" i="3"/>
  <c r="H94" i="3"/>
  <c r="H95" i="3"/>
  <c r="H96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1" i="3"/>
  <c r="H112" i="3"/>
  <c r="H113" i="3"/>
  <c r="H114" i="3"/>
  <c r="H115" i="3"/>
  <c r="H116" i="3"/>
  <c r="H117" i="3"/>
  <c r="H118" i="3"/>
  <c r="H80" i="3"/>
  <c r="L119" i="3" l="1"/>
  <c r="K119" i="3"/>
  <c r="I110" i="3"/>
  <c r="I97" i="3"/>
  <c r="I90" i="3"/>
  <c r="I89" i="3" s="1"/>
  <c r="I119" i="3" s="1"/>
  <c r="I78" i="3"/>
</calcChain>
</file>

<file path=xl/sharedStrings.xml><?xml version="1.0" encoding="utf-8"?>
<sst xmlns="http://schemas.openxmlformats.org/spreadsheetml/2006/main" count="3794" uniqueCount="399">
  <si>
    <t>KT131</t>
  </si>
  <si>
    <t>Nguyên lý kế toán</t>
  </si>
  <si>
    <t>3(3,0,6)</t>
  </si>
  <si>
    <t> 0</t>
  </si>
  <si>
    <t>KT101</t>
  </si>
  <si>
    <t>Quản trị học</t>
  </si>
  <si>
    <t>0 </t>
  </si>
  <si>
    <t>KT103</t>
  </si>
  <si>
    <t>Hành vi tổ chức</t>
  </si>
  <si>
    <t>KT104</t>
  </si>
  <si>
    <t>Kinh tế vi mô</t>
  </si>
  <si>
    <t>KT102</t>
  </si>
  <si>
    <t>Marketing căn bản</t>
  </si>
  <si>
    <t>KT105</t>
  </si>
  <si>
    <t>Tâm lý kinh doanh</t>
  </si>
  <si>
    <t>2(2,0,4)</t>
  </si>
  <si>
    <t>II.2</t>
  </si>
  <si>
    <t>Môn học chuyên môn ngành</t>
  </si>
  <si>
    <t>KT133</t>
  </si>
  <si>
    <t>Thống kê doanh nghiệp</t>
  </si>
  <si>
    <t>3(2,1,5)</t>
  </si>
  <si>
    <t>KT132</t>
  </si>
  <si>
    <t xml:space="preserve">Kế toán doanh nghiệp </t>
  </si>
  <si>
    <t>KT108</t>
  </si>
  <si>
    <t>Quản trị marketing</t>
  </si>
  <si>
    <t>KT109</t>
  </si>
  <si>
    <t>Quản trị tài nguyên nhân sự</t>
  </si>
  <si>
    <t>KT120</t>
  </si>
  <si>
    <t>Thực tập Tin học ứng dụng trong kinh doanh</t>
  </si>
  <si>
    <t>3(0,3,2)</t>
  </si>
  <si>
    <t>KT111</t>
  </si>
  <si>
    <t>Quản trị tác nghiệp</t>
  </si>
  <si>
    <t>KT110</t>
  </si>
  <si>
    <t>Quản trị văn phòng</t>
  </si>
  <si>
    <t>KT112</t>
  </si>
  <si>
    <t>Tài chính doanh nghiệp</t>
  </si>
  <si>
    <t>KT113</t>
  </si>
  <si>
    <t>Quản trị chuỗi cung ứng</t>
  </si>
  <si>
    <t>KT190</t>
  </si>
  <si>
    <t>Đồ án chuyên ngành 1</t>
  </si>
  <si>
    <t>1(0,1,0)</t>
  </si>
  <si>
    <t>KT191</t>
  </si>
  <si>
    <t>Đồ án chuyên ngành 2</t>
  </si>
  <si>
    <t>KT192</t>
  </si>
  <si>
    <t>Thực tập tốt nghiệp</t>
  </si>
  <si>
    <t>8(0,8,0)</t>
  </si>
  <si>
    <t>II.3</t>
  </si>
  <si>
    <t>Môn học tự chọn</t>
  </si>
  <si>
    <t>KT106</t>
  </si>
  <si>
    <t>Luật kinh tế</t>
  </si>
  <si>
    <t>2(1,1,3)</t>
  </si>
  <si>
    <t>KT107</t>
  </si>
  <si>
    <t>Soạn thảo văn bản</t>
  </si>
  <si>
    <t>2 (1,1,3)</t>
  </si>
  <si>
    <t>KT114</t>
  </si>
  <si>
    <t>Thương mại điện tử</t>
  </si>
  <si>
    <t>KT115</t>
  </si>
  <si>
    <t>Chiến lược và chính sách kinh doanh</t>
  </si>
  <si>
    <t>KT116</t>
  </si>
  <si>
    <t>Quản trị dự án đầu tư</t>
  </si>
  <si>
    <t>KT117</t>
  </si>
  <si>
    <t>Quản trị chất lượng</t>
  </si>
  <si>
    <t>KT118</t>
  </si>
  <si>
    <t>Phân tích hoạt động kinh doanh.</t>
  </si>
  <si>
    <t>KT119</t>
  </si>
  <si>
    <t>Kinh tế vĩ mô</t>
  </si>
  <si>
    <t>QTDN</t>
  </si>
  <si>
    <t>Nguyên lý thống kê</t>
  </si>
  <si>
    <t>Thuế</t>
  </si>
  <si>
    <t>Kế toán doanh nghiệp 1</t>
  </si>
  <si>
    <t>4(3,1,7)</t>
  </si>
  <si>
    <t>Kế toán doanh nghiệp 2</t>
  </si>
  <si>
    <t>Kế toán doanh nghiệp 3</t>
  </si>
  <si>
    <t>Kế toán quản trị</t>
  </si>
  <si>
    <t>Kế toán thương mại dịch vụ</t>
  </si>
  <si>
    <t>Thực tập Kế toán mô phỏng trong DN thương mại trên PM Misa</t>
  </si>
  <si>
    <t>3(1,2,3)</t>
  </si>
  <si>
    <t>Thực tập Kế toán mô phỏng trong DNSX trên PM Misa</t>
  </si>
  <si>
    <t>Phân tích hoạt động kinh doanh</t>
  </si>
  <si>
    <t>Kế toán chi phí</t>
  </si>
  <si>
    <t>Kế toán ngân hàng</t>
  </si>
  <si>
    <t>KT121</t>
  </si>
  <si>
    <t>Kế toán hành chính sự nghiệp</t>
  </si>
  <si>
    <t>KT122</t>
  </si>
  <si>
    <t>Báo cáo thuế</t>
  </si>
  <si>
    <t>KT123</t>
  </si>
  <si>
    <t>Thanh toán quốc tế</t>
  </si>
  <si>
    <t>KT124</t>
  </si>
  <si>
    <t>Kế toán Mỹ</t>
  </si>
  <si>
    <t>KT125</t>
  </si>
  <si>
    <t>Kiểm toán</t>
  </si>
  <si>
    <t>KTDN</t>
  </si>
  <si>
    <t>Toán tài chính</t>
  </si>
  <si>
    <t>4(4,0,8)</t>
  </si>
  <si>
    <t>Tài chính – tiền tệ</t>
  </si>
  <si>
    <t>Tài chính doanh nghiệp 1</t>
  </si>
  <si>
    <t>Tài chính doanh nghiệp 2</t>
  </si>
  <si>
    <t>Thiết lập và thẩm định dự án đầu tư</t>
  </si>
  <si>
    <t>Thị trường chứng khoán</t>
  </si>
  <si>
    <t>Tài chính công</t>
  </si>
  <si>
    <t>Kế toán doanh nghiệp</t>
  </si>
  <si>
    <t>Quản trị rủi ro tài chính</t>
  </si>
  <si>
    <t>Phân tích báo cáo tài chính</t>
  </si>
  <si>
    <t>Đầu tư Tài chính</t>
  </si>
  <si>
    <t>Tin học ứng dụng tài chính ngân hàng</t>
  </si>
  <si>
    <t>Đồ án cơ sở ngành</t>
  </si>
  <si>
    <t>1(0,1,1)</t>
  </si>
  <si>
    <t>Đồ án chuyên ngành</t>
  </si>
  <si>
    <t>6(0,6,0)</t>
  </si>
  <si>
    <t xml:space="preserve">Nghiệp vụ ngân hàng </t>
  </si>
  <si>
    <t>Thuế ứng dụng</t>
  </si>
  <si>
    <t>Tài chính quốc tế</t>
  </si>
  <si>
    <t>KT126</t>
  </si>
  <si>
    <t>KT127</t>
  </si>
  <si>
    <t>TCDN</t>
  </si>
  <si>
    <t>Marketing dịch vụ Logistics</t>
  </si>
  <si>
    <t>Dịch vụ khách hàng</t>
  </si>
  <si>
    <t>Căn bản về Logistics</t>
  </si>
  <si>
    <t>KT134</t>
  </si>
  <si>
    <t>Quản trị tài chính</t>
  </si>
  <si>
    <t>KT135</t>
  </si>
  <si>
    <t>Quản trị chuỗi cung ứng toàn cầu</t>
  </si>
  <si>
    <t>KT136</t>
  </si>
  <si>
    <t>Điều hành vận tải</t>
  </si>
  <si>
    <t>KT141</t>
  </si>
  <si>
    <t>Dịch vụ giao nhận vận tải quốc tế</t>
  </si>
  <si>
    <t>5(3,2,7)</t>
  </si>
  <si>
    <t>KT137</t>
  </si>
  <si>
    <t>Nghiệp vụ ngoại thương</t>
  </si>
  <si>
    <t>KT142</t>
  </si>
  <si>
    <t>Rủi ro bảo hiểm</t>
  </si>
  <si>
    <t>KT143</t>
  </si>
  <si>
    <t>Vận tải đa phương thức</t>
  </si>
  <si>
    <t>KT138</t>
  </si>
  <si>
    <t>Dịch vụ kho hàng và trung tâm phân phối</t>
  </si>
  <si>
    <t>KT139</t>
  </si>
  <si>
    <t>Bao bì – Đóng gói hàng hoá</t>
  </si>
  <si>
    <t>KT144</t>
  </si>
  <si>
    <t>Nghiệp vụ hải quan</t>
  </si>
  <si>
    <t>KT145</t>
  </si>
  <si>
    <t>KT146</t>
  </si>
  <si>
    <t>KT149</t>
  </si>
  <si>
    <t>KT140</t>
  </si>
  <si>
    <t>KT147</t>
  </si>
  <si>
    <t>Công nghệ thông tin trong Logistics</t>
  </si>
  <si>
    <t>KT148</t>
  </si>
  <si>
    <t>Nhận thức về hàng hóa nguy hiểm</t>
  </si>
  <si>
    <t>KT130</t>
  </si>
  <si>
    <t>Kỹ năng làm việc với máy móc thiết bị</t>
  </si>
  <si>
    <t>KT150</t>
  </si>
  <si>
    <t>Quản trị kho hàng</t>
  </si>
  <si>
    <t>KT151</t>
  </si>
  <si>
    <t>Quản trị xuất nhập khẩu</t>
  </si>
  <si>
    <t>KT152</t>
  </si>
  <si>
    <t>Kinh doanh quốc tế</t>
  </si>
  <si>
    <t>KT153</t>
  </si>
  <si>
    <t>Quản trị logistic</t>
  </si>
  <si>
    <t>LOGISTIC</t>
  </si>
  <si>
    <t>Mã</t>
  </si>
  <si>
    <t>Tên môn học</t>
  </si>
  <si>
    <t>Số tín chỉ</t>
  </si>
  <si>
    <t>Thời gian học tập (giờ)</t>
  </si>
  <si>
    <t>Tổng số giờ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</si>
  <si>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</si>
  <si>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</si>
  <si>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</si>
  <si>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</si>
  <si>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</si>
  <si>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</si>
  <si>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LLCT 102</t>
  </si>
  <si>
    <t>Giáo dục chính trị</t>
  </si>
  <si>
    <t> 29</t>
  </si>
  <si>
    <t>LLCT105</t>
  </si>
  <si>
    <t>Pháp luật</t>
  </si>
  <si>
    <t> 10</t>
  </si>
  <si>
    <t>KHCB105</t>
  </si>
  <si>
    <t>Giáo dục thể chất (*)</t>
  </si>
  <si>
    <t> 5</t>
  </si>
  <si>
    <t>4 </t>
  </si>
  <si>
    <t>KHCB107</t>
  </si>
  <si>
    <t>Giáo dục quốc phòng - An ninh (*)</t>
  </si>
  <si>
    <t>CNTT101</t>
  </si>
  <si>
    <t xml:space="preserve">Tin học </t>
  </si>
  <si>
    <t>KHCB101</t>
  </si>
  <si>
    <t>Tiếng anh 1</t>
  </si>
  <si>
    <t>24 </t>
  </si>
  <si>
    <t>KHCB102</t>
  </si>
  <si>
    <t>Tiếng anh 2</t>
  </si>
  <si>
    <t>KHCB103</t>
  </si>
  <si>
    <t>Tiếng anh 3</t>
  </si>
  <si>
    <t>KT100</t>
  </si>
  <si>
    <t>Kỹ năng mềm (*)</t>
  </si>
  <si>
    <t>25 </t>
  </si>
  <si>
    <t>II</t>
  </si>
  <si>
    <t>Các môn học chuyên môn ngành, nghề</t>
  </si>
  <si>
    <t>II.1</t>
  </si>
  <si>
    <t xml:space="preserve">Môn học cơ sở </t>
  </si>
  <si>
    <t>Tổng cộng</t>
  </si>
  <si>
    <t>4(4,1,7)</t>
  </si>
  <si>
    <t>LLCT101</t>
  </si>
  <si>
    <t xml:space="preserve">2(0,2,1) </t>
  </si>
  <si>
    <t xml:space="preserve">Marketing căn bản </t>
  </si>
  <si>
    <t>4(2,2,5)</t>
  </si>
  <si>
    <t>Kỹ năng mềm</t>
  </si>
  <si>
    <t>3( 3,0,6)</t>
  </si>
  <si>
    <t>KHCB104</t>
  </si>
  <si>
    <t>3( 3, 0, 6)</t>
  </si>
  <si>
    <t xml:space="preserve">Quản trị văn phòng </t>
  </si>
  <si>
    <t>2( 2, 0, 4)</t>
  </si>
  <si>
    <t>MÀU VÀNG LÀ KHGD</t>
  </si>
  <si>
    <t>Giáo dục Chính trị</t>
  </si>
  <si>
    <t>Giáo dục quốc phòng và An ninh (*)</t>
  </si>
  <si>
    <t>Tin học</t>
  </si>
  <si>
    <t>Tiếng Anh 1</t>
  </si>
  <si>
    <t>Tiếng Anh 2</t>
  </si>
  <si>
    <t>Tiếng Anh 3</t>
  </si>
  <si>
    <t>LLCT104</t>
  </si>
  <si>
    <t>Giáo dục quốc phòng và An ninh</t>
  </si>
  <si>
    <t>Giáo dục thể chất</t>
  </si>
  <si>
    <t>LLCT402</t>
  </si>
  <si>
    <t>LLCT406</t>
  </si>
  <si>
    <t>KHCB424</t>
  </si>
  <si>
    <t xml:space="preserve">KHCB417 </t>
  </si>
  <si>
    <t>Giáo dục Quốc phòng và An ninh (*)</t>
  </si>
  <si>
    <t>CNTT4??</t>
  </si>
  <si>
    <t>KHCB418</t>
  </si>
  <si>
    <t>Ngoại ngữ 1</t>
  </si>
  <si>
    <t>KHCB421</t>
  </si>
  <si>
    <t>Ngoại ngữ 2</t>
  </si>
  <si>
    <t>KT401</t>
  </si>
  <si>
    <t>KHCB401</t>
  </si>
  <si>
    <t>Toán 1</t>
  </si>
  <si>
    <t>KHCB405</t>
  </si>
  <si>
    <t>Toán 2</t>
  </si>
  <si>
    <t>KHCB409</t>
  </si>
  <si>
    <t>Toán 3</t>
  </si>
  <si>
    <t>KHCB413</t>
  </si>
  <si>
    <t>Toán 4</t>
  </si>
  <si>
    <t>KHCB419</t>
  </si>
  <si>
    <t>Toán 5</t>
  </si>
  <si>
    <t>KHCB420</t>
  </si>
  <si>
    <t>Toán 6</t>
  </si>
  <si>
    <t>KHCB402</t>
  </si>
  <si>
    <t>Vật lí 1</t>
  </si>
  <si>
    <t>KHCB406</t>
  </si>
  <si>
    <t>Vật lí 2</t>
  </si>
  <si>
    <t>KHCB410</t>
  </si>
  <si>
    <t>Vật lí 3</t>
  </si>
  <si>
    <t>KHCB414</t>
  </si>
  <si>
    <t>Vật lí 4</t>
  </si>
  <si>
    <t>KHCB404</t>
  </si>
  <si>
    <t>Ngữ văn 1</t>
  </si>
  <si>
    <t>KHCB408</t>
  </si>
  <si>
    <t>Ngữ văn 2</t>
  </si>
  <si>
    <t>KHCB412</t>
  </si>
  <si>
    <t>Ngữ văn 3</t>
  </si>
  <si>
    <t>KHCB416</t>
  </si>
  <si>
    <t>Ngữ văn 4</t>
  </si>
  <si>
    <t>KHCB403</t>
  </si>
  <si>
    <t>Hóa học 1</t>
  </si>
  <si>
    <t>KHCB407</t>
  </si>
  <si>
    <t>Hóa học 2</t>
  </si>
  <si>
    <t>KHCB411</t>
  </si>
  <si>
    <t>Hóa học 3</t>
  </si>
  <si>
    <t>KHCB415</t>
  </si>
  <si>
    <t>Hóa học 4</t>
  </si>
  <si>
    <t>KT431</t>
  </si>
  <si>
    <t>KT405</t>
  </si>
  <si>
    <t xml:space="preserve">Tâm lý kinh doanh </t>
  </si>
  <si>
    <t>KT402</t>
  </si>
  <si>
    <t>KT403</t>
  </si>
  <si>
    <t>KT404</t>
  </si>
  <si>
    <t>KT432</t>
  </si>
  <si>
    <t>KT411</t>
  </si>
  <si>
    <t>KT412</t>
  </si>
  <si>
    <t xml:space="preserve">Tài chính doanh nghiệp </t>
  </si>
  <si>
    <t>KT420</t>
  </si>
  <si>
    <t xml:space="preserve">4(0,4,2)                                                                                                                                                                 </t>
  </si>
  <si>
    <t>KT410</t>
  </si>
  <si>
    <t>KT490</t>
  </si>
  <si>
    <t>KT492</t>
  </si>
  <si>
    <t>KT407</t>
  </si>
  <si>
    <t>KT414</t>
  </si>
  <si>
    <t>KT416</t>
  </si>
  <si>
    <t>KT417</t>
  </si>
  <si>
    <t>Tổng cộng không bao gồm các môn văn hóa</t>
  </si>
  <si>
    <t>4(3,1,6)</t>
  </si>
  <si>
    <t>Chính trị</t>
  </si>
  <si>
    <t>KHCB401(a)</t>
  </si>
  <si>
    <t>KHCB404(a)</t>
  </si>
  <si>
    <t>KHCB405(a)</t>
  </si>
  <si>
    <t>KHCB402(a)</t>
  </si>
  <si>
    <t>KHCB408(a)</t>
  </si>
  <si>
    <t>KHCB403(a)</t>
  </si>
  <si>
    <t>KHCB412(a)</t>
  </si>
  <si>
    <t>KHCB409(a)</t>
  </si>
  <si>
    <t>KHCB406(a)</t>
  </si>
  <si>
    <t>CNTT401</t>
  </si>
  <si>
    <t>KHCB407(a)</t>
  </si>
  <si>
    <t>KHCB410(a)</t>
  </si>
  <si>
    <t>5(5,0,10)</t>
  </si>
  <si>
    <t>KHCB413(a)</t>
  </si>
  <si>
    <t>4(0,4,2)</t>
  </si>
  <si>
    <t>KHCB411(a)</t>
  </si>
  <si>
    <t>KHCB419(a)</t>
  </si>
  <si>
    <t>KHCB440</t>
  </si>
  <si>
    <t>KHCB417 </t>
  </si>
  <si>
    <t>KHCB441</t>
  </si>
  <si>
    <t>KHCB442</t>
  </si>
  <si>
    <t>Tiếng Anh 2</t>
  </si>
  <si>
    <t>KT406</t>
  </si>
  <si>
    <t>KT408</t>
  </si>
  <si>
    <t>KT409</t>
  </si>
  <si>
    <t>KT413</t>
  </si>
  <si>
    <t>KT415</t>
  </si>
  <si>
    <t>7(0,7,0)</t>
  </si>
  <si>
    <t>KT418</t>
  </si>
  <si>
    <t>KT419</t>
  </si>
  <si>
    <t>KT421</t>
  </si>
  <si>
    <t xml:space="preserve">KHCB4??  </t>
  </si>
  <si>
    <t>KHCB4??</t>
  </si>
  <si>
    <t>Ngoại ngữ 1(Tiếng Anh 1)</t>
  </si>
  <si>
    <t>Ngoại ngữ 2 (Tiếng Anh 2)</t>
  </si>
  <si>
    <t>Thực hành Tin học ứng dụng tài chính ngân hàng</t>
  </si>
  <si>
    <t>KT422</t>
  </si>
  <si>
    <t>Nghiệp vụ ngân hàng</t>
  </si>
  <si>
    <t>KT424</t>
  </si>
  <si>
    <t>KT426</t>
  </si>
  <si>
    <t>CNTT4200</t>
  </si>
  <si>
    <t>KT433</t>
  </si>
  <si>
    <t>KT435</t>
  </si>
  <si>
    <t>KT430</t>
  </si>
  <si>
    <t>KT447</t>
  </si>
  <si>
    <t>Công nghệ thông  tin trong Logistics</t>
  </si>
  <si>
    <t>KT436</t>
  </si>
  <si>
    <t>KT443</t>
  </si>
  <si>
    <t>KT438</t>
  </si>
  <si>
    <t>5(3,2,8)</t>
  </si>
  <si>
    <t>KT445</t>
  </si>
  <si>
    <t>KT441</t>
  </si>
  <si>
    <t>KT444</t>
  </si>
  <si>
    <t>KT449</t>
  </si>
  <si>
    <t>KT440</t>
  </si>
  <si>
    <t>KT439</t>
  </si>
  <si>
    <t>KT450</t>
  </si>
  <si>
    <t>KT451</t>
  </si>
  <si>
    <t>LOGIS</t>
  </si>
  <si>
    <t>TÔ MÀU LÀ ĐÁNH DẤU CHỌN NHÓM MÔN HỌC GIỐNG NHAU, GẠCH CHÂN LÀ CHỔ SAI</t>
  </si>
  <si>
    <t>KT460</t>
  </si>
  <si>
    <t xml:space="preserve">Đồ án chuyên ngành </t>
  </si>
  <si>
    <t>LLCT102</t>
  </si>
  <si>
    <t>TỔNG CỘNG</t>
  </si>
  <si>
    <t>Quản trị Marketing</t>
  </si>
  <si>
    <t>Tin học ứng dụng trong kinh doanh</t>
  </si>
  <si>
    <t>KT162</t>
  </si>
  <si>
    <t>KT177</t>
  </si>
  <si>
    <t>KT178</t>
  </si>
  <si>
    <t>KT179</t>
  </si>
  <si>
    <t>KT164</t>
  </si>
  <si>
    <t>KT176</t>
  </si>
  <si>
    <t>KT194</t>
  </si>
  <si>
    <t>KT195</t>
  </si>
  <si>
    <t>KT196</t>
  </si>
  <si>
    <t>KT193</t>
  </si>
  <si>
    <t>KT163</t>
  </si>
  <si>
    <t>KT173</t>
  </si>
  <si>
    <t>KT172</t>
  </si>
  <si>
    <t>KT171</t>
  </si>
  <si>
    <t>KT197</t>
  </si>
  <si>
    <t>KT198</t>
  </si>
  <si>
    <t>Thẩm định tín dụng</t>
  </si>
  <si>
    <t>KT128</t>
  </si>
  <si>
    <t>KT157</t>
  </si>
  <si>
    <t>KT154</t>
  </si>
  <si>
    <t>KT158</t>
  </si>
  <si>
    <t>KT159</t>
  </si>
  <si>
    <t>KT155</t>
  </si>
  <si>
    <t>KT156</t>
  </si>
  <si>
    <t>KT160</t>
  </si>
  <si>
    <t>KT161</t>
  </si>
  <si>
    <t>KT165</t>
  </si>
  <si>
    <t>KT166</t>
  </si>
  <si>
    <t>KT167</t>
  </si>
  <si>
    <t>KT168</t>
  </si>
  <si>
    <t>KT169</t>
  </si>
  <si>
    <t>LOG</t>
  </si>
  <si>
    <t>R</t>
  </si>
  <si>
    <t>2(1/1)</t>
  </si>
  <si>
    <t>3(2/1)</t>
  </si>
  <si>
    <t>3(1/1)</t>
  </si>
  <si>
    <t>4(3/1)</t>
  </si>
  <si>
    <t>3(1/2)</t>
  </si>
  <si>
    <t>Trùng mã TTTN củaTCDN</t>
  </si>
  <si>
    <t>KT</t>
  </si>
  <si>
    <t>QT</t>
  </si>
  <si>
    <t>2(0,2,1)</t>
  </si>
  <si>
    <t xml:space="preserve">Phân tích hoạt động kinh doanh </t>
  </si>
  <si>
    <t>Đố án chuyên ngành 1</t>
  </si>
  <si>
    <t xml:space="preserve">Chiến lược và chính sách kinh doanh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</si>
</sst>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u/>
      <sz val="13"/>
      <color rgb="FF000000"/>
      <name val="Times New Roman"/>
      <family val="1"/>
    </font>
    <font>
      <u/>
      <sz val="13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rgb="FF8DB3E2"/>
      <name val="Times New Roman"/>
      <family val="1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12.5"/>
      <color rgb="FFFF0000"/>
      <name val="Times New Roman"/>
      <family val="1"/>
    </font>
    <font>
      <sz val="12.5"/>
      <color theme="1"/>
      <name val="Times New Roman"/>
      <family val="1"/>
    </font>
    <font>
      <u/>
      <sz val="12.5"/>
      <color theme="1"/>
      <name val="Times New Roman"/>
      <family val="1"/>
    </font>
    <font>
      <sz val="13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sz val="13"/>
      <color theme="9" tint="-0.249977111117893"/>
      <name val="Times New Roman"/>
      <family val="1"/>
    </font>
    <font>
      <u/>
      <sz val="13"/>
      <color rgb="FFFF0000"/>
      <name val="Times New Roman"/>
      <family val="1"/>
    </font>
    <font>
      <u/>
      <sz val="13"/>
      <color theme="9" tint="-0.249977111117893"/>
      <name val="Times New Roman"/>
      <family val="1"/>
    </font>
    <font>
      <u/>
      <sz val="13"/>
      <color theme="1"/>
      <name val="Calibri"/>
      <family val="2"/>
      <scheme val="minor"/>
    </font>
    <font>
      <sz val="2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u/>
      <sz val="14"/>
      <color theme="1"/>
      <name val="Times New Roman"/>
      <family val="1"/>
    </font>
    <font>
      <u/>
      <sz val="14"/>
      <color rgb="FF000000"/>
      <name val="Times New Roman"/>
      <family val="1"/>
    </font>
    <font>
      <sz val="14"/>
      <color rgb="FFFF0000"/>
      <name val="Times New Roman"/>
      <family val="1"/>
    </font>
    <font>
      <i/>
      <sz val="14"/>
      <color rgb="FF000000"/>
      <name val="Times New Roman"/>
      <family val="1"/>
    </font>
    <font>
      <u/>
      <sz val="14"/>
      <color rgb="FFFF0000"/>
      <name val="Times New Roman"/>
      <family val="1"/>
    </font>
    <font>
      <u/>
      <sz val="14"/>
      <color theme="1"/>
      <name val="Calibri"/>
      <family val="2"/>
      <scheme val="minor"/>
    </font>
    <font>
      <sz val="12.5"/>
      <color rgb="FF000000"/>
      <name val="Times New Roman"/>
      <family val="1"/>
    </font>
    <font>
      <sz val="12"/>
      <color rgb="FFFF0000"/>
      <name val="Times New Roman"/>
      <family val="1"/>
    </font>
    <font>
      <sz val="20"/>
      <color theme="1"/>
      <name val="Calibri"/>
      <family val="2"/>
      <scheme val="minor"/>
    </font>
    <font>
      <u/>
      <sz val="12.5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1" fillId="0" borderId="0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0" fontId="6" fillId="0" borderId="7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4" xfId="0" applyBorder="1"/>
    <xf numFmtId="0" fontId="6" fillId="0" borderId="4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3" borderId="11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vertical="center" wrapText="1"/>
    </xf>
    <xf numFmtId="0" fontId="17" fillId="3" borderId="9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9" fillId="0" borderId="0" xfId="0" applyFont="1"/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20" fillId="0" borderId="0" xfId="0" applyFont="1"/>
    <xf numFmtId="0" fontId="1" fillId="0" borderId="10" xfId="0" applyFont="1" applyBorder="1" applyAlignment="1">
      <alignment horizontal="center" vertical="center" wrapText="1"/>
    </xf>
    <xf numFmtId="0" fontId="0" fillId="0" borderId="15" xfId="0" applyBorder="1"/>
    <xf numFmtId="0" fontId="7" fillId="0" borderId="0" xfId="0" applyFont="1" applyBorder="1" applyAlignment="1">
      <alignment horizontal="center" vertical="center" wrapText="1"/>
    </xf>
    <xf numFmtId="0" fontId="19" fillId="0" borderId="15" xfId="0" applyFont="1" applyBorder="1"/>
    <xf numFmtId="0" fontId="21" fillId="3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9" fillId="0" borderId="9" xfId="0" applyFont="1" applyBorder="1"/>
    <xf numFmtId="0" fontId="21" fillId="3" borderId="15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19" fillId="0" borderId="2" xfId="0" applyFont="1" applyBorder="1"/>
    <xf numFmtId="0" fontId="7" fillId="3" borderId="2" xfId="0" applyFont="1" applyFill="1" applyBorder="1" applyAlignment="1">
      <alignment horizontal="center" vertical="center" wrapText="1"/>
    </xf>
    <xf numFmtId="0" fontId="19" fillId="0" borderId="4" xfId="0" applyFont="1" applyBorder="1"/>
    <xf numFmtId="0" fontId="9" fillId="0" borderId="15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0" fillId="0" borderId="0" xfId="0" applyBorder="1"/>
    <xf numFmtId="0" fontId="19" fillId="0" borderId="0" xfId="0" applyFont="1" applyBorder="1"/>
    <xf numFmtId="0" fontId="2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justify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25" fillId="4" borderId="1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vertical="center" wrapText="1"/>
    </xf>
    <xf numFmtId="0" fontId="26" fillId="4" borderId="15" xfId="0" applyFont="1" applyFill="1" applyBorder="1" applyAlignment="1">
      <alignment vertical="center" wrapText="1"/>
    </xf>
    <xf numFmtId="0" fontId="9" fillId="4" borderId="15" xfId="0" applyFont="1" applyFill="1" applyBorder="1" applyAlignment="1">
      <alignment horizontal="justify" vertical="center" wrapText="1"/>
    </xf>
    <xf numFmtId="0" fontId="27" fillId="5" borderId="0" xfId="0" applyFont="1" applyFill="1"/>
    <xf numFmtId="0" fontId="21" fillId="4" borderId="15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8" fillId="0" borderId="0" xfId="0" applyFont="1"/>
    <xf numFmtId="0" fontId="2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29" fillId="3" borderId="9" xfId="0" applyFont="1" applyFill="1" applyBorder="1" applyAlignment="1">
      <alignment vertical="center" wrapText="1"/>
    </xf>
    <xf numFmtId="0" fontId="29" fillId="3" borderId="2" xfId="0" applyFont="1" applyFill="1" applyBorder="1" applyAlignment="1">
      <alignment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vertical="center" wrapText="1"/>
    </xf>
    <xf numFmtId="0" fontId="22" fillId="3" borderId="11" xfId="0" applyFont="1" applyFill="1" applyBorder="1" applyAlignment="1">
      <alignment vertical="center" wrapText="1"/>
    </xf>
    <xf numFmtId="0" fontId="5" fillId="0" borderId="0" xfId="0" applyFont="1"/>
    <xf numFmtId="0" fontId="5" fillId="0" borderId="10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3" borderId="9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vertical="center" wrapText="1"/>
    </xf>
    <xf numFmtId="0" fontId="31" fillId="0" borderId="4" xfId="0" applyFont="1" applyBorder="1"/>
    <xf numFmtId="0" fontId="12" fillId="3" borderId="4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6" fillId="0" borderId="4" xfId="0" applyFont="1" applyBorder="1"/>
    <xf numFmtId="0" fontId="2" fillId="0" borderId="4" xfId="0" applyFont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4" fillId="3" borderId="4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9" fillId="3" borderId="1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8" fillId="0" borderId="4" xfId="0" applyFont="1" applyBorder="1"/>
    <xf numFmtId="0" fontId="35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vertical="center" wrapText="1"/>
    </xf>
    <xf numFmtId="0" fontId="30" fillId="3" borderId="11" xfId="0" applyFont="1" applyFill="1" applyBorder="1" applyAlignment="1">
      <alignment vertical="center" wrapText="1"/>
    </xf>
    <xf numFmtId="0" fontId="30" fillId="3" borderId="2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0" fillId="0" borderId="9" xfId="0" applyBorder="1"/>
    <xf numFmtId="0" fontId="0" fillId="0" borderId="2" xfId="0" applyBorder="1"/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vertical="center"/>
    </xf>
    <xf numFmtId="0" fontId="32" fillId="6" borderId="15" xfId="0" applyFont="1" applyFill="1" applyBorder="1" applyAlignment="1">
      <alignment horizontal="center" vertical="center" wrapText="1"/>
    </xf>
    <xf numFmtId="0" fontId="32" fillId="6" borderId="15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horizontal="center" vertical="center"/>
    </xf>
    <xf numFmtId="0" fontId="31" fillId="6" borderId="15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6" fillId="6" borderId="15" xfId="0" applyFont="1" applyFill="1" applyBorder="1" applyAlignment="1">
      <alignment vertical="center"/>
    </xf>
    <xf numFmtId="0" fontId="28" fillId="3" borderId="0" xfId="0" applyFont="1" applyFill="1"/>
    <xf numFmtId="0" fontId="5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28" fillId="3" borderId="4" xfId="0" applyFont="1" applyFill="1" applyBorder="1"/>
    <xf numFmtId="0" fontId="28" fillId="0" borderId="2" xfId="0" applyFont="1" applyBorder="1"/>
    <xf numFmtId="0" fontId="28" fillId="0" borderId="9" xfId="0" applyFont="1" applyBorder="1"/>
    <xf numFmtId="0" fontId="28" fillId="0" borderId="0" xfId="0" applyFont="1" applyBorder="1" applyAlignment="1">
      <alignment vertical="center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8" fillId="3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0" fontId="39" fillId="0" borderId="0" xfId="0" applyFont="1"/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3" borderId="2" xfId="0" applyFont="1" applyFill="1" applyBorder="1" applyAlignment="1">
      <alignment vertical="center" wrapText="1"/>
    </xf>
    <xf numFmtId="0" fontId="37" fillId="3" borderId="10" xfId="0" applyFont="1" applyFill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4" xfId="0" applyFont="1" applyBorder="1"/>
    <xf numFmtId="0" fontId="16" fillId="0" borderId="0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A64" zoomScale="130" zoomScaleNormal="130" workbookViewId="0">
      <selection activeCell="M119" activeCellId="1" sqref="K119 M119"/>
    </sheetView>
  </sheetViews>
  <sheetFormatPr defaultRowHeight="16.5" x14ac:dyDescent="0.25"/>
  <cols>
    <col min="1" max="1" width="12.28515625" style="27" customWidth="1"/>
    <col min="2" max="2" width="41.140625" style="27" customWidth="1"/>
    <col min="3" max="3" width="11.5703125" style="27" customWidth="1"/>
    <col min="4" max="5" width="9.140625" style="27"/>
    <col min="6" max="6" width="17.140625" style="27" customWidth="1"/>
    <col min="7" max="7" width="9.140625" style="27"/>
    <col min="8" max="12" width="5.5703125" style="27" customWidth="1"/>
    <col min="13" max="13" width="4.140625" style="27" customWidth="1"/>
    <col min="14" max="16384" width="9.140625" style="27"/>
  </cols>
  <sheetData>
    <row r="1" spans="1:9" ht="21" customHeight="1" thickBot="1" x14ac:dyDescent="0.3">
      <c r="A1" s="21" t="s">
        <v>56</v>
      </c>
      <c r="B1" s="5" t="s">
        <v>57</v>
      </c>
      <c r="C1" s="30" t="s">
        <v>50</v>
      </c>
      <c r="D1" s="30">
        <v>45</v>
      </c>
      <c r="E1" s="30">
        <v>13</v>
      </c>
      <c r="F1" s="30">
        <v>30</v>
      </c>
      <c r="G1" s="30">
        <v>2</v>
      </c>
      <c r="H1" s="27">
        <v>1</v>
      </c>
    </row>
    <row r="2" spans="1:9" ht="21" customHeight="1" thickBot="1" x14ac:dyDescent="0.3">
      <c r="A2" s="60" t="s">
        <v>56</v>
      </c>
      <c r="B2" s="56" t="s">
        <v>57</v>
      </c>
      <c r="C2" s="58" t="s">
        <v>50</v>
      </c>
      <c r="D2" s="58"/>
      <c r="E2" s="58"/>
      <c r="F2" s="67"/>
      <c r="G2" s="67"/>
      <c r="H2" s="27">
        <v>2</v>
      </c>
    </row>
    <row r="3" spans="1:9" ht="21" customHeight="1" thickBot="1" x14ac:dyDescent="0.3">
      <c r="A3" s="64" t="s">
        <v>38</v>
      </c>
      <c r="B3" s="56" t="s">
        <v>39</v>
      </c>
      <c r="C3" s="57" t="s">
        <v>40</v>
      </c>
      <c r="D3" s="55"/>
      <c r="E3" s="55"/>
      <c r="F3" s="67"/>
      <c r="G3" s="67"/>
      <c r="H3" s="27">
        <v>3</v>
      </c>
    </row>
    <row r="4" spans="1:9" ht="21" customHeight="1" thickBot="1" x14ac:dyDescent="0.3">
      <c r="A4" s="4" t="s">
        <v>38</v>
      </c>
      <c r="B4" s="5" t="s">
        <v>39</v>
      </c>
      <c r="C4" s="7" t="s">
        <v>40</v>
      </c>
      <c r="D4" s="7">
        <v>30</v>
      </c>
      <c r="E4" s="7" t="s">
        <v>3</v>
      </c>
      <c r="F4" s="7">
        <v>30</v>
      </c>
      <c r="G4" s="7"/>
      <c r="H4" s="27">
        <v>4</v>
      </c>
    </row>
    <row r="5" spans="1:9" ht="21" customHeight="1" thickBot="1" x14ac:dyDescent="0.3">
      <c r="A5" s="4" t="s">
        <v>41</v>
      </c>
      <c r="B5" s="5" t="s">
        <v>42</v>
      </c>
      <c r="C5" s="7" t="s">
        <v>40</v>
      </c>
      <c r="D5" s="7">
        <v>30</v>
      </c>
      <c r="E5" s="7" t="s">
        <v>3</v>
      </c>
      <c r="F5" s="7">
        <v>30</v>
      </c>
      <c r="G5" s="7"/>
      <c r="H5" s="27">
        <v>5</v>
      </c>
    </row>
    <row r="6" spans="1:9" ht="21" customHeight="1" thickBot="1" x14ac:dyDescent="0.3">
      <c r="A6" s="64" t="s">
        <v>41</v>
      </c>
      <c r="B6" s="56" t="s">
        <v>42</v>
      </c>
      <c r="C6" s="57" t="s">
        <v>40</v>
      </c>
      <c r="D6" s="57"/>
      <c r="E6" s="55"/>
      <c r="F6" s="67"/>
      <c r="G6" s="67"/>
      <c r="H6" s="27">
        <v>6</v>
      </c>
    </row>
    <row r="7" spans="1:9" ht="21" customHeight="1" thickBot="1" x14ac:dyDescent="0.3">
      <c r="A7" s="64" t="s">
        <v>199</v>
      </c>
      <c r="B7" s="56" t="s">
        <v>170</v>
      </c>
      <c r="C7" s="90" t="s">
        <v>93</v>
      </c>
      <c r="D7" s="55"/>
      <c r="E7" s="55"/>
      <c r="F7" s="67"/>
      <c r="G7" s="67"/>
      <c r="H7" s="27">
        <v>7</v>
      </c>
    </row>
    <row r="8" spans="1:9" ht="21" customHeight="1" thickBot="1" x14ac:dyDescent="0.3">
      <c r="A8" s="4" t="s">
        <v>169</v>
      </c>
      <c r="B8" s="5" t="s">
        <v>170</v>
      </c>
      <c r="C8" s="36">
        <v>4</v>
      </c>
      <c r="D8" s="7">
        <v>75</v>
      </c>
      <c r="E8" s="7">
        <v>41</v>
      </c>
      <c r="F8" s="7" t="s">
        <v>171</v>
      </c>
      <c r="G8" s="7">
        <v>5</v>
      </c>
      <c r="H8" s="27">
        <v>8</v>
      </c>
      <c r="I8" s="63" t="s">
        <v>209</v>
      </c>
    </row>
    <row r="9" spans="1:9" ht="21" customHeight="1" x14ac:dyDescent="0.25">
      <c r="A9" s="22" t="s">
        <v>179</v>
      </c>
      <c r="B9" s="20" t="s">
        <v>180</v>
      </c>
      <c r="C9" s="22">
        <v>4</v>
      </c>
      <c r="D9" s="50">
        <v>75</v>
      </c>
      <c r="E9" s="22">
        <v>36</v>
      </c>
      <c r="F9" s="22">
        <v>35</v>
      </c>
      <c r="G9" s="22">
        <v>4</v>
      </c>
      <c r="H9" s="27">
        <v>9</v>
      </c>
    </row>
    <row r="10" spans="1:9" ht="21" customHeight="1" x14ac:dyDescent="0.25">
      <c r="A10" s="70" t="s">
        <v>179</v>
      </c>
      <c r="B10" s="78" t="s">
        <v>180</v>
      </c>
      <c r="C10" s="81" t="s">
        <v>198</v>
      </c>
      <c r="D10" s="84"/>
      <c r="E10" s="70"/>
      <c r="F10" s="86"/>
      <c r="G10" s="86"/>
      <c r="H10" s="27">
        <v>10</v>
      </c>
    </row>
    <row r="11" spans="1:9" ht="21" customHeight="1" thickBot="1" x14ac:dyDescent="0.3">
      <c r="A11" s="4" t="s">
        <v>175</v>
      </c>
      <c r="B11" s="21" t="s">
        <v>176</v>
      </c>
      <c r="C11" s="4">
        <v>2</v>
      </c>
      <c r="D11" s="7">
        <v>60</v>
      </c>
      <c r="E11" s="4" t="s">
        <v>177</v>
      </c>
      <c r="F11" s="4">
        <v>51</v>
      </c>
      <c r="G11" s="4" t="s">
        <v>178</v>
      </c>
      <c r="H11" s="27">
        <v>11</v>
      </c>
    </row>
    <row r="12" spans="1:9" ht="21" customHeight="1" thickBot="1" x14ac:dyDescent="0.3">
      <c r="A12" s="64" t="s">
        <v>175</v>
      </c>
      <c r="B12" s="56" t="s">
        <v>176</v>
      </c>
      <c r="C12" s="57" t="s">
        <v>200</v>
      </c>
      <c r="D12" s="55"/>
      <c r="E12" s="55"/>
      <c r="F12" s="67"/>
      <c r="G12" s="67"/>
      <c r="H12" s="27">
        <v>12</v>
      </c>
    </row>
    <row r="13" spans="1:9" ht="21" customHeight="1" thickBot="1" x14ac:dyDescent="0.3">
      <c r="A13" s="4" t="s">
        <v>7</v>
      </c>
      <c r="B13" s="5" t="s">
        <v>8</v>
      </c>
      <c r="C13" s="7" t="s">
        <v>2</v>
      </c>
      <c r="D13" s="7">
        <v>45</v>
      </c>
      <c r="E13" s="7">
        <v>43</v>
      </c>
      <c r="F13" s="7" t="s">
        <v>6</v>
      </c>
      <c r="G13" s="7">
        <v>2</v>
      </c>
      <c r="H13" s="27">
        <v>13</v>
      </c>
    </row>
    <row r="14" spans="1:9" ht="21" customHeight="1" thickBot="1" x14ac:dyDescent="0.3">
      <c r="A14" s="64" t="s">
        <v>7</v>
      </c>
      <c r="B14" s="56" t="s">
        <v>8</v>
      </c>
      <c r="C14" s="57" t="s">
        <v>2</v>
      </c>
      <c r="D14" s="55"/>
      <c r="E14" s="55"/>
      <c r="F14" s="67"/>
      <c r="G14" s="67"/>
      <c r="H14" s="27">
        <v>14</v>
      </c>
    </row>
    <row r="15" spans="1:9" ht="21" customHeight="1" thickBot="1" x14ac:dyDescent="0.3">
      <c r="A15" s="4" t="s">
        <v>21</v>
      </c>
      <c r="B15" s="5" t="s">
        <v>22</v>
      </c>
      <c r="C15" s="7" t="s">
        <v>20</v>
      </c>
      <c r="D15" s="7">
        <v>60</v>
      </c>
      <c r="E15" s="7">
        <v>28</v>
      </c>
      <c r="F15" s="7">
        <v>30</v>
      </c>
      <c r="G15" s="7">
        <v>2</v>
      </c>
      <c r="H15" s="27">
        <v>15</v>
      </c>
    </row>
    <row r="16" spans="1:9" ht="21" customHeight="1" thickBot="1" x14ac:dyDescent="0.3">
      <c r="A16" s="64" t="s">
        <v>21</v>
      </c>
      <c r="B16" s="56" t="s">
        <v>22</v>
      </c>
      <c r="C16" s="57" t="s">
        <v>20</v>
      </c>
      <c r="D16" s="55"/>
      <c r="E16" s="55"/>
      <c r="F16" s="67"/>
      <c r="G16" s="67"/>
      <c r="H16" s="27">
        <v>16</v>
      </c>
    </row>
    <row r="17" spans="1:8" ht="21" customHeight="1" thickBot="1" x14ac:dyDescent="0.3">
      <c r="A17" s="4" t="s">
        <v>9</v>
      </c>
      <c r="B17" s="5" t="s">
        <v>10</v>
      </c>
      <c r="C17" s="7" t="s">
        <v>2</v>
      </c>
      <c r="D17" s="7">
        <v>45</v>
      </c>
      <c r="E17" s="7">
        <v>43</v>
      </c>
      <c r="F17" s="7" t="s">
        <v>6</v>
      </c>
      <c r="G17" s="7">
        <v>2</v>
      </c>
      <c r="H17" s="27">
        <v>17</v>
      </c>
    </row>
    <row r="18" spans="1:8" ht="21" customHeight="1" x14ac:dyDescent="0.25">
      <c r="A18" s="71" t="s">
        <v>9</v>
      </c>
      <c r="B18" s="59" t="s">
        <v>10</v>
      </c>
      <c r="C18" s="82" t="s">
        <v>2</v>
      </c>
      <c r="D18" s="84"/>
      <c r="E18" s="84"/>
      <c r="F18" s="87"/>
      <c r="G18" s="87"/>
      <c r="H18" s="27">
        <v>18</v>
      </c>
    </row>
    <row r="19" spans="1:8" ht="21" customHeight="1" x14ac:dyDescent="0.25">
      <c r="A19" s="15" t="s">
        <v>64</v>
      </c>
      <c r="B19" s="75" t="s">
        <v>65</v>
      </c>
      <c r="C19" s="17" t="s">
        <v>50</v>
      </c>
      <c r="D19" s="17">
        <v>45</v>
      </c>
      <c r="E19" s="17">
        <v>13</v>
      </c>
      <c r="F19" s="49">
        <v>30</v>
      </c>
      <c r="G19" s="49">
        <v>2</v>
      </c>
      <c r="H19" s="27">
        <v>19</v>
      </c>
    </row>
    <row r="20" spans="1:8" ht="21" customHeight="1" thickBot="1" x14ac:dyDescent="0.3">
      <c r="A20" s="66" t="s">
        <v>64</v>
      </c>
      <c r="B20" s="60" t="s">
        <v>65</v>
      </c>
      <c r="C20" s="55" t="s">
        <v>50</v>
      </c>
      <c r="D20" s="55"/>
      <c r="E20" s="55"/>
      <c r="F20" s="85"/>
      <c r="G20" s="85"/>
      <c r="H20" s="27">
        <v>20</v>
      </c>
    </row>
    <row r="21" spans="1:8" ht="21" customHeight="1" thickBot="1" x14ac:dyDescent="0.3">
      <c r="A21" s="64" t="s">
        <v>190</v>
      </c>
      <c r="B21" s="56" t="s">
        <v>203</v>
      </c>
      <c r="C21" s="57" t="s">
        <v>93</v>
      </c>
      <c r="D21" s="55"/>
      <c r="E21" s="55"/>
      <c r="F21" s="67"/>
      <c r="G21" s="67"/>
      <c r="H21" s="27">
        <v>21</v>
      </c>
    </row>
    <row r="22" spans="1:8" ht="21" customHeight="1" thickBot="1" x14ac:dyDescent="0.3">
      <c r="A22" s="4" t="s">
        <v>190</v>
      </c>
      <c r="B22" s="5" t="s">
        <v>191</v>
      </c>
      <c r="C22" s="7">
        <v>4</v>
      </c>
      <c r="D22" s="7">
        <v>75</v>
      </c>
      <c r="E22" s="7">
        <v>45</v>
      </c>
      <c r="F22" s="7" t="s">
        <v>192</v>
      </c>
      <c r="G22" s="7">
        <v>5</v>
      </c>
      <c r="H22" s="27">
        <v>22</v>
      </c>
    </row>
    <row r="23" spans="1:8" ht="21" customHeight="1" thickBot="1" x14ac:dyDescent="0.3">
      <c r="A23" s="4" t="s">
        <v>48</v>
      </c>
      <c r="B23" s="5" t="s">
        <v>49</v>
      </c>
      <c r="C23" s="14" t="s">
        <v>50</v>
      </c>
      <c r="D23" s="14">
        <v>45</v>
      </c>
      <c r="E23" s="14">
        <v>13</v>
      </c>
      <c r="F23" s="14">
        <v>30</v>
      </c>
      <c r="G23" s="14">
        <v>2</v>
      </c>
      <c r="H23" s="27">
        <v>23</v>
      </c>
    </row>
    <row r="24" spans="1:8" ht="21" customHeight="1" thickBot="1" x14ac:dyDescent="0.3">
      <c r="A24" s="64" t="s">
        <v>48</v>
      </c>
      <c r="B24" s="56" t="s">
        <v>49</v>
      </c>
      <c r="C24" s="56" t="s">
        <v>50</v>
      </c>
      <c r="D24" s="55"/>
      <c r="E24" s="55"/>
      <c r="F24" s="67"/>
      <c r="G24" s="67"/>
      <c r="H24" s="27">
        <v>24</v>
      </c>
    </row>
    <row r="25" spans="1:8" ht="21" customHeight="1" thickBot="1" x14ac:dyDescent="0.3">
      <c r="A25" s="4" t="s">
        <v>11</v>
      </c>
      <c r="B25" s="5" t="s">
        <v>12</v>
      </c>
      <c r="C25" s="7" t="s">
        <v>2</v>
      </c>
      <c r="D25" s="7">
        <v>45</v>
      </c>
      <c r="E25" s="7">
        <v>43</v>
      </c>
      <c r="F25" s="7" t="s">
        <v>3</v>
      </c>
      <c r="G25" s="7">
        <v>2</v>
      </c>
      <c r="H25" s="27">
        <v>25</v>
      </c>
    </row>
    <row r="26" spans="1:8" ht="21" customHeight="1" thickBot="1" x14ac:dyDescent="0.3">
      <c r="A26" s="64" t="s">
        <v>11</v>
      </c>
      <c r="B26" s="56" t="s">
        <v>201</v>
      </c>
      <c r="C26" s="57" t="s">
        <v>2</v>
      </c>
      <c r="D26" s="55"/>
      <c r="E26" s="55"/>
      <c r="F26" s="67"/>
      <c r="G26" s="67"/>
      <c r="H26" s="27">
        <v>26</v>
      </c>
    </row>
    <row r="27" spans="1:8" ht="21" customHeight="1" thickBot="1" x14ac:dyDescent="0.3">
      <c r="A27" s="4" t="s">
        <v>0</v>
      </c>
      <c r="B27" s="5" t="s">
        <v>1</v>
      </c>
      <c r="C27" s="7" t="s">
        <v>2</v>
      </c>
      <c r="D27" s="7">
        <v>45</v>
      </c>
      <c r="E27" s="7">
        <v>43</v>
      </c>
      <c r="F27" s="7" t="s">
        <v>3</v>
      </c>
      <c r="G27" s="7">
        <v>2</v>
      </c>
      <c r="H27" s="27">
        <v>27</v>
      </c>
    </row>
    <row r="28" spans="1:8" ht="21" customHeight="1" thickBot="1" x14ac:dyDescent="0.3">
      <c r="A28" s="64" t="s">
        <v>0</v>
      </c>
      <c r="B28" s="56" t="s">
        <v>1</v>
      </c>
      <c r="C28" s="57" t="s">
        <v>2</v>
      </c>
      <c r="D28" s="55"/>
      <c r="E28" s="55"/>
      <c r="F28" s="67"/>
      <c r="G28" s="67"/>
      <c r="H28" s="27">
        <v>28</v>
      </c>
    </row>
    <row r="29" spans="1:8" ht="21" customHeight="1" thickBot="1" x14ac:dyDescent="0.3">
      <c r="A29" s="4" t="s">
        <v>62</v>
      </c>
      <c r="B29" s="5" t="s">
        <v>63</v>
      </c>
      <c r="C29" s="14" t="s">
        <v>50</v>
      </c>
      <c r="D29" s="14">
        <v>45</v>
      </c>
      <c r="E29" s="14">
        <v>13</v>
      </c>
      <c r="F29" s="14">
        <v>30</v>
      </c>
      <c r="G29" s="14">
        <v>2</v>
      </c>
      <c r="H29" s="27">
        <v>29</v>
      </c>
    </row>
    <row r="30" spans="1:8" ht="21" customHeight="1" thickBot="1" x14ac:dyDescent="0.3">
      <c r="A30" s="66" t="s">
        <v>62</v>
      </c>
      <c r="B30" s="56" t="s">
        <v>63</v>
      </c>
      <c r="C30" s="55" t="s">
        <v>50</v>
      </c>
      <c r="D30" s="55"/>
      <c r="E30" s="55"/>
      <c r="F30" s="67"/>
      <c r="G30" s="67"/>
      <c r="H30" s="27">
        <v>30</v>
      </c>
    </row>
    <row r="31" spans="1:8" ht="21" customHeight="1" thickBot="1" x14ac:dyDescent="0.3">
      <c r="A31" s="4" t="s">
        <v>172</v>
      </c>
      <c r="B31" s="5" t="s">
        <v>173</v>
      </c>
      <c r="C31" s="7">
        <v>2</v>
      </c>
      <c r="D31" s="7">
        <v>30</v>
      </c>
      <c r="E31" s="7">
        <v>18</v>
      </c>
      <c r="F31" s="7" t="s">
        <v>174</v>
      </c>
      <c r="G31" s="7">
        <v>2</v>
      </c>
      <c r="H31" s="27">
        <v>31</v>
      </c>
    </row>
    <row r="32" spans="1:8" ht="21" customHeight="1" thickBot="1" x14ac:dyDescent="0.3">
      <c r="A32" s="64" t="s">
        <v>172</v>
      </c>
      <c r="B32" s="56" t="s">
        <v>173</v>
      </c>
      <c r="C32" s="57" t="s">
        <v>15</v>
      </c>
      <c r="D32" s="55"/>
      <c r="E32" s="55"/>
      <c r="F32" s="67"/>
      <c r="G32" s="67"/>
      <c r="H32" s="27">
        <v>32</v>
      </c>
    </row>
    <row r="33" spans="1:8" ht="21" customHeight="1" thickBot="1" x14ac:dyDescent="0.3">
      <c r="A33" s="4" t="s">
        <v>60</v>
      </c>
      <c r="B33" s="5" t="s">
        <v>61</v>
      </c>
      <c r="C33" s="14" t="s">
        <v>50</v>
      </c>
      <c r="D33" s="14">
        <v>45</v>
      </c>
      <c r="E33" s="14">
        <v>13</v>
      </c>
      <c r="F33" s="14">
        <v>30</v>
      </c>
      <c r="G33" s="14">
        <v>2</v>
      </c>
      <c r="H33" s="27">
        <v>33</v>
      </c>
    </row>
    <row r="34" spans="1:8" ht="21" customHeight="1" x14ac:dyDescent="0.25">
      <c r="A34" s="71" t="s">
        <v>60</v>
      </c>
      <c r="B34" s="59" t="s">
        <v>61</v>
      </c>
      <c r="C34" s="71" t="s">
        <v>50</v>
      </c>
      <c r="D34" s="71"/>
      <c r="E34" s="71"/>
      <c r="F34" s="87"/>
      <c r="G34" s="87"/>
      <c r="H34" s="27">
        <v>34</v>
      </c>
    </row>
    <row r="35" spans="1:8" ht="21" customHeight="1" thickBot="1" x14ac:dyDescent="0.3">
      <c r="A35" s="4" t="s">
        <v>36</v>
      </c>
      <c r="B35" s="21" t="s">
        <v>37</v>
      </c>
      <c r="C35" s="4" t="s">
        <v>20</v>
      </c>
      <c r="D35" s="4">
        <v>60</v>
      </c>
      <c r="E35" s="4">
        <v>28</v>
      </c>
      <c r="F35" s="4">
        <v>30</v>
      </c>
      <c r="G35" s="4">
        <v>2</v>
      </c>
      <c r="H35" s="27">
        <v>35</v>
      </c>
    </row>
    <row r="36" spans="1:8" ht="21" customHeight="1" thickBot="1" x14ac:dyDescent="0.3">
      <c r="A36" s="64" t="s">
        <v>36</v>
      </c>
      <c r="B36" s="56" t="s">
        <v>37</v>
      </c>
      <c r="C36" s="57" t="s">
        <v>20</v>
      </c>
      <c r="D36" s="55"/>
      <c r="E36" s="55"/>
      <c r="F36" s="67"/>
      <c r="G36" s="67"/>
      <c r="H36" s="27">
        <v>36</v>
      </c>
    </row>
    <row r="37" spans="1:8" ht="21" customHeight="1" thickBot="1" x14ac:dyDescent="0.3">
      <c r="A37" s="4" t="s">
        <v>58</v>
      </c>
      <c r="B37" s="5" t="s">
        <v>59</v>
      </c>
      <c r="C37" s="14" t="s">
        <v>50</v>
      </c>
      <c r="D37" s="14">
        <v>45</v>
      </c>
      <c r="E37" s="14">
        <v>13</v>
      </c>
      <c r="F37" s="14">
        <v>30</v>
      </c>
      <c r="G37" s="14">
        <v>2</v>
      </c>
      <c r="H37" s="27">
        <v>37</v>
      </c>
    </row>
    <row r="38" spans="1:8" ht="21" customHeight="1" thickBot="1" x14ac:dyDescent="0.3">
      <c r="A38" s="66" t="s">
        <v>58</v>
      </c>
      <c r="B38" s="56" t="s">
        <v>59</v>
      </c>
      <c r="C38" s="55" t="s">
        <v>50</v>
      </c>
      <c r="D38" s="55"/>
      <c r="E38" s="55"/>
      <c r="F38" s="67"/>
      <c r="G38" s="67"/>
      <c r="H38" s="27">
        <v>38</v>
      </c>
    </row>
    <row r="39" spans="1:8" ht="21" customHeight="1" thickBot="1" x14ac:dyDescent="0.3">
      <c r="A39" s="4" t="s">
        <v>4</v>
      </c>
      <c r="B39" s="5" t="s">
        <v>5</v>
      </c>
      <c r="C39" s="7" t="s">
        <v>2</v>
      </c>
      <c r="D39" s="7">
        <v>45</v>
      </c>
      <c r="E39" s="7">
        <v>43</v>
      </c>
      <c r="F39" s="7" t="s">
        <v>6</v>
      </c>
      <c r="G39" s="7">
        <v>2</v>
      </c>
      <c r="H39" s="27">
        <v>39</v>
      </c>
    </row>
    <row r="40" spans="1:8" ht="21" customHeight="1" x14ac:dyDescent="0.25">
      <c r="A40" s="71" t="s">
        <v>4</v>
      </c>
      <c r="B40" s="59" t="s">
        <v>5</v>
      </c>
      <c r="C40" s="71" t="s">
        <v>2</v>
      </c>
      <c r="D40" s="71"/>
      <c r="E40" s="84"/>
      <c r="F40" s="87"/>
      <c r="G40" s="89"/>
      <c r="H40" s="27">
        <v>40</v>
      </c>
    </row>
    <row r="41" spans="1:8" ht="21" customHeight="1" x14ac:dyDescent="0.25">
      <c r="A41" s="15" t="s">
        <v>23</v>
      </c>
      <c r="B41" s="75" t="s">
        <v>24</v>
      </c>
      <c r="C41" s="15" t="s">
        <v>20</v>
      </c>
      <c r="D41" s="15">
        <v>60</v>
      </c>
      <c r="E41" s="50">
        <v>28</v>
      </c>
      <c r="F41" s="15">
        <v>30</v>
      </c>
      <c r="G41" s="50">
        <v>2</v>
      </c>
      <c r="H41" s="27">
        <v>41</v>
      </c>
    </row>
    <row r="42" spans="1:8" ht="21" customHeight="1" thickBot="1" x14ac:dyDescent="0.3">
      <c r="A42" s="64" t="s">
        <v>23</v>
      </c>
      <c r="B42" s="60" t="s">
        <v>24</v>
      </c>
      <c r="C42" s="66" t="s">
        <v>20</v>
      </c>
      <c r="D42" s="64"/>
      <c r="E42" s="55"/>
      <c r="F42" s="85"/>
      <c r="G42" s="67"/>
      <c r="H42" s="27">
        <v>42</v>
      </c>
    </row>
    <row r="43" spans="1:8" ht="21" customHeight="1" x14ac:dyDescent="0.25">
      <c r="A43" s="68" t="s">
        <v>30</v>
      </c>
      <c r="B43" s="77" t="s">
        <v>31</v>
      </c>
      <c r="C43" s="68" t="s">
        <v>20</v>
      </c>
      <c r="D43" s="68">
        <v>60</v>
      </c>
      <c r="E43" s="68">
        <v>28</v>
      </c>
      <c r="F43" s="68">
        <v>30</v>
      </c>
      <c r="G43" s="68">
        <v>2</v>
      </c>
      <c r="H43" s="27">
        <v>43</v>
      </c>
    </row>
    <row r="44" spans="1:8" ht="21" customHeight="1" x14ac:dyDescent="0.25">
      <c r="A44" s="74" t="s">
        <v>30</v>
      </c>
      <c r="B44" s="80" t="s">
        <v>31</v>
      </c>
      <c r="C44" s="83" t="s">
        <v>20</v>
      </c>
      <c r="D44" s="74"/>
      <c r="E44" s="74"/>
      <c r="H44" s="27">
        <v>44</v>
      </c>
    </row>
    <row r="45" spans="1:8" ht="21" customHeight="1" thickBot="1" x14ac:dyDescent="0.3">
      <c r="A45" s="7" t="s">
        <v>25</v>
      </c>
      <c r="B45" s="5" t="s">
        <v>26</v>
      </c>
      <c r="C45" s="7" t="s">
        <v>20</v>
      </c>
      <c r="D45" s="7">
        <v>60</v>
      </c>
      <c r="E45" s="7">
        <v>28</v>
      </c>
      <c r="F45" s="68">
        <v>30</v>
      </c>
      <c r="G45" s="68">
        <v>2</v>
      </c>
      <c r="H45" s="27">
        <v>45</v>
      </c>
    </row>
    <row r="46" spans="1:8" ht="21" customHeight="1" thickBot="1" x14ac:dyDescent="0.3">
      <c r="A46" s="55" t="s">
        <v>25</v>
      </c>
      <c r="B46" s="56" t="s">
        <v>26</v>
      </c>
      <c r="C46" s="57" t="s">
        <v>20</v>
      </c>
      <c r="D46" s="55"/>
      <c r="E46" s="55"/>
      <c r="H46" s="27">
        <v>46</v>
      </c>
    </row>
    <row r="47" spans="1:8" ht="21" customHeight="1" thickBot="1" x14ac:dyDescent="0.3">
      <c r="A47" s="7" t="s">
        <v>32</v>
      </c>
      <c r="B47" s="5" t="s">
        <v>33</v>
      </c>
      <c r="C47" s="7" t="s">
        <v>20</v>
      </c>
      <c r="D47" s="7">
        <v>60</v>
      </c>
      <c r="E47" s="7">
        <v>28</v>
      </c>
      <c r="F47" s="68">
        <v>30</v>
      </c>
      <c r="G47" s="68">
        <v>2</v>
      </c>
      <c r="H47" s="27">
        <v>47</v>
      </c>
    </row>
    <row r="48" spans="1:8" ht="21" customHeight="1" thickBot="1" x14ac:dyDescent="0.3">
      <c r="A48" s="55" t="s">
        <v>32</v>
      </c>
      <c r="B48" s="56" t="s">
        <v>207</v>
      </c>
      <c r="C48" s="57" t="s">
        <v>20</v>
      </c>
      <c r="D48" s="55"/>
      <c r="E48" s="55"/>
      <c r="H48" s="27">
        <v>48</v>
      </c>
    </row>
    <row r="49" spans="1:8" ht="21" customHeight="1" thickBot="1" x14ac:dyDescent="0.3">
      <c r="A49" s="7" t="s">
        <v>51</v>
      </c>
      <c r="B49" s="5" t="s">
        <v>52</v>
      </c>
      <c r="C49" s="14" t="s">
        <v>53</v>
      </c>
      <c r="D49" s="14">
        <v>45</v>
      </c>
      <c r="E49" s="14">
        <v>13</v>
      </c>
      <c r="F49" s="88">
        <v>30</v>
      </c>
      <c r="G49" s="88">
        <v>2</v>
      </c>
      <c r="H49" s="27">
        <v>49</v>
      </c>
    </row>
    <row r="50" spans="1:8" ht="21" customHeight="1" thickBot="1" x14ac:dyDescent="0.3">
      <c r="A50" s="57" t="s">
        <v>51</v>
      </c>
      <c r="B50" s="56" t="s">
        <v>52</v>
      </c>
      <c r="C50" s="55" t="s">
        <v>53</v>
      </c>
      <c r="D50" s="55"/>
      <c r="E50" s="55"/>
      <c r="H50" s="27">
        <v>50</v>
      </c>
    </row>
    <row r="51" spans="1:8" ht="21" customHeight="1" thickBot="1" x14ac:dyDescent="0.3">
      <c r="A51" s="72" t="s">
        <v>34</v>
      </c>
      <c r="B51" s="2" t="s">
        <v>35</v>
      </c>
      <c r="C51" s="7" t="s">
        <v>20</v>
      </c>
      <c r="D51" s="7">
        <v>60</v>
      </c>
      <c r="E51" s="7">
        <v>28</v>
      </c>
      <c r="F51" s="68">
        <v>30</v>
      </c>
      <c r="G51" s="68">
        <v>2</v>
      </c>
      <c r="H51" s="27">
        <v>51</v>
      </c>
    </row>
    <row r="52" spans="1:8" ht="21" customHeight="1" x14ac:dyDescent="0.25">
      <c r="A52" s="73" t="s">
        <v>34</v>
      </c>
      <c r="B52" s="79" t="s">
        <v>35</v>
      </c>
      <c r="C52" s="82" t="s">
        <v>20</v>
      </c>
      <c r="D52" s="71"/>
      <c r="E52" s="71"/>
      <c r="H52" s="27">
        <v>52</v>
      </c>
    </row>
    <row r="53" spans="1:8" ht="21" customHeight="1" x14ac:dyDescent="0.25">
      <c r="A53" s="68" t="s">
        <v>13</v>
      </c>
      <c r="B53" s="16" t="s">
        <v>14</v>
      </c>
      <c r="C53" s="50" t="s">
        <v>15</v>
      </c>
      <c r="D53" s="15">
        <v>30</v>
      </c>
      <c r="E53" s="15">
        <v>28</v>
      </c>
      <c r="F53" s="68" t="s">
        <v>6</v>
      </c>
      <c r="G53" s="68">
        <v>2</v>
      </c>
      <c r="H53" s="27">
        <v>53</v>
      </c>
    </row>
    <row r="54" spans="1:8" ht="21" customHeight="1" thickBot="1" x14ac:dyDescent="0.3">
      <c r="A54" s="69" t="s">
        <v>13</v>
      </c>
      <c r="B54" s="58" t="s">
        <v>14</v>
      </c>
      <c r="C54" s="57" t="s">
        <v>15</v>
      </c>
      <c r="D54" s="64"/>
      <c r="E54" s="64"/>
      <c r="H54" s="27">
        <v>54</v>
      </c>
    </row>
    <row r="55" spans="1:8" ht="21" customHeight="1" thickBot="1" x14ac:dyDescent="0.3">
      <c r="A55" s="72" t="s">
        <v>18</v>
      </c>
      <c r="B55" s="2" t="s">
        <v>19</v>
      </c>
      <c r="C55" s="7" t="s">
        <v>20</v>
      </c>
      <c r="D55" s="7">
        <v>60</v>
      </c>
      <c r="E55" s="7">
        <v>28</v>
      </c>
      <c r="F55" s="68">
        <v>30</v>
      </c>
      <c r="G55" s="68">
        <v>2</v>
      </c>
      <c r="H55" s="27">
        <v>55</v>
      </c>
    </row>
    <row r="56" spans="1:8" ht="21" customHeight="1" thickBot="1" x14ac:dyDescent="0.3">
      <c r="A56" s="55" t="s">
        <v>18</v>
      </c>
      <c r="B56" s="56" t="s">
        <v>19</v>
      </c>
      <c r="C56" s="57" t="s">
        <v>20</v>
      </c>
      <c r="D56" s="55"/>
      <c r="E56" s="55"/>
      <c r="H56" s="27">
        <v>56</v>
      </c>
    </row>
    <row r="57" spans="1:8" ht="33.75" customHeight="1" thickBot="1" x14ac:dyDescent="0.3">
      <c r="A57" s="7" t="s">
        <v>27</v>
      </c>
      <c r="B57" s="5" t="s">
        <v>28</v>
      </c>
      <c r="C57" s="7" t="s">
        <v>29</v>
      </c>
      <c r="D57" s="7">
        <v>90</v>
      </c>
      <c r="E57" s="7" t="s">
        <v>3</v>
      </c>
      <c r="F57" s="68">
        <v>90</v>
      </c>
      <c r="G57" s="68" t="s">
        <v>3</v>
      </c>
      <c r="H57" s="27">
        <v>57</v>
      </c>
    </row>
    <row r="58" spans="1:8" ht="33.75" customHeight="1" thickBot="1" x14ac:dyDescent="0.3">
      <c r="A58" s="55" t="s">
        <v>27</v>
      </c>
      <c r="B58" s="56" t="s">
        <v>28</v>
      </c>
      <c r="C58" s="57" t="s">
        <v>29</v>
      </c>
      <c r="D58" s="55"/>
      <c r="E58" s="55"/>
      <c r="H58" s="27">
        <v>58</v>
      </c>
    </row>
    <row r="59" spans="1:8" ht="21" customHeight="1" thickBot="1" x14ac:dyDescent="0.3">
      <c r="A59" s="7" t="s">
        <v>43</v>
      </c>
      <c r="B59" s="5" t="s">
        <v>44</v>
      </c>
      <c r="C59" s="7" t="s">
        <v>45</v>
      </c>
      <c r="D59" s="7">
        <v>360</v>
      </c>
      <c r="E59" s="7" t="s">
        <v>6</v>
      </c>
      <c r="F59" s="68">
        <v>360</v>
      </c>
      <c r="G59" s="68"/>
      <c r="H59" s="27">
        <v>59</v>
      </c>
    </row>
    <row r="60" spans="1:8" ht="21" customHeight="1" thickBot="1" x14ac:dyDescent="0.3">
      <c r="A60" s="55" t="s">
        <v>43</v>
      </c>
      <c r="B60" s="56" t="s">
        <v>44</v>
      </c>
      <c r="C60" s="57" t="s">
        <v>45</v>
      </c>
      <c r="D60" s="55"/>
      <c r="E60" s="55"/>
      <c r="H60" s="27">
        <v>60</v>
      </c>
    </row>
    <row r="61" spans="1:8" ht="21" customHeight="1" thickBot="1" x14ac:dyDescent="0.3">
      <c r="A61" s="7" t="s">
        <v>54</v>
      </c>
      <c r="B61" s="5" t="s">
        <v>55</v>
      </c>
      <c r="C61" s="14" t="s">
        <v>53</v>
      </c>
      <c r="D61" s="14">
        <v>45</v>
      </c>
      <c r="E61" s="14">
        <v>13</v>
      </c>
      <c r="F61" s="88">
        <v>30</v>
      </c>
      <c r="G61" s="88">
        <v>2</v>
      </c>
      <c r="H61" s="27">
        <v>61</v>
      </c>
    </row>
    <row r="62" spans="1:8" ht="21" customHeight="1" x14ac:dyDescent="0.25">
      <c r="A62" s="73" t="s">
        <v>54</v>
      </c>
      <c r="B62" s="79" t="s">
        <v>55</v>
      </c>
      <c r="C62" s="84" t="s">
        <v>50</v>
      </c>
      <c r="D62" s="71"/>
      <c r="E62" s="71"/>
      <c r="H62" s="27">
        <v>62</v>
      </c>
    </row>
    <row r="63" spans="1:8" ht="21" customHeight="1" x14ac:dyDescent="0.25">
      <c r="A63" s="68" t="s">
        <v>183</v>
      </c>
      <c r="B63" s="16" t="s">
        <v>184</v>
      </c>
      <c r="C63" s="17">
        <v>3</v>
      </c>
      <c r="D63" s="49">
        <v>40</v>
      </c>
      <c r="E63" s="49">
        <v>14</v>
      </c>
      <c r="F63" s="68" t="s">
        <v>185</v>
      </c>
      <c r="G63" s="88">
        <v>2</v>
      </c>
      <c r="H63" s="27">
        <v>63</v>
      </c>
    </row>
    <row r="64" spans="1:8" ht="21" customHeight="1" thickBot="1" x14ac:dyDescent="0.3">
      <c r="A64" s="69" t="s">
        <v>183</v>
      </c>
      <c r="B64" s="56" t="s">
        <v>184</v>
      </c>
      <c r="C64" s="57" t="s">
        <v>204</v>
      </c>
      <c r="D64" s="64"/>
      <c r="E64" s="64"/>
      <c r="H64" s="27">
        <v>64</v>
      </c>
    </row>
    <row r="65" spans="1:13" ht="21" customHeight="1" thickBot="1" x14ac:dyDescent="0.3">
      <c r="A65" s="7" t="s">
        <v>186</v>
      </c>
      <c r="B65" s="5" t="s">
        <v>187</v>
      </c>
      <c r="C65" s="14">
        <v>3</v>
      </c>
      <c r="D65" s="14">
        <v>40</v>
      </c>
      <c r="E65" s="14">
        <v>14</v>
      </c>
      <c r="F65" s="68">
        <v>24</v>
      </c>
      <c r="G65" s="88">
        <v>2</v>
      </c>
      <c r="H65" s="27">
        <v>65</v>
      </c>
    </row>
    <row r="66" spans="1:13" ht="21" customHeight="1" thickBot="1" x14ac:dyDescent="0.3">
      <c r="A66" s="55" t="s">
        <v>205</v>
      </c>
      <c r="B66" s="58" t="s">
        <v>187</v>
      </c>
      <c r="C66" s="55" t="s">
        <v>206</v>
      </c>
      <c r="D66" s="62"/>
      <c r="E66" s="62"/>
      <c r="H66" s="27">
        <v>66</v>
      </c>
    </row>
    <row r="67" spans="1:13" ht="21" customHeight="1" x14ac:dyDescent="0.25">
      <c r="A67" s="22" t="s">
        <v>188</v>
      </c>
      <c r="B67" s="20" t="s">
        <v>189</v>
      </c>
      <c r="C67" s="18">
        <v>2</v>
      </c>
      <c r="D67" s="18">
        <v>40</v>
      </c>
      <c r="E67" s="18">
        <v>14</v>
      </c>
      <c r="F67" s="68">
        <v>24</v>
      </c>
      <c r="G67" s="88">
        <v>2</v>
      </c>
      <c r="H67" s="27">
        <v>67</v>
      </c>
    </row>
    <row r="68" spans="1:13" ht="21" customHeight="1" thickBot="1" x14ac:dyDescent="0.3">
      <c r="A68" s="66" t="s">
        <v>175</v>
      </c>
      <c r="B68" s="61" t="s">
        <v>189</v>
      </c>
      <c r="C68" s="64" t="s">
        <v>208</v>
      </c>
      <c r="D68" s="64"/>
      <c r="E68" s="64"/>
      <c r="H68" s="27">
        <v>68</v>
      </c>
    </row>
    <row r="69" spans="1:13" ht="21" customHeight="1" thickBot="1" x14ac:dyDescent="0.3">
      <c r="A69" s="7" t="s">
        <v>181</v>
      </c>
      <c r="B69" s="5" t="s">
        <v>182</v>
      </c>
      <c r="C69" s="7">
        <v>4</v>
      </c>
      <c r="D69" s="7">
        <v>75</v>
      </c>
      <c r="E69" s="7">
        <v>15</v>
      </c>
      <c r="F69" s="68">
        <v>58</v>
      </c>
      <c r="G69" s="68">
        <v>2</v>
      </c>
      <c r="H69" s="27">
        <v>69</v>
      </c>
    </row>
    <row r="70" spans="1:13" ht="21" customHeight="1" thickBot="1" x14ac:dyDescent="0.3">
      <c r="A70" s="65" t="s">
        <v>181</v>
      </c>
      <c r="B70" s="76" t="s">
        <v>182</v>
      </c>
      <c r="C70" s="57" t="s">
        <v>202</v>
      </c>
      <c r="D70" s="55"/>
      <c r="E70" s="55"/>
      <c r="H70" s="27">
        <v>70</v>
      </c>
    </row>
    <row r="73" spans="1:13" ht="17.25" thickBot="1" x14ac:dyDescent="0.3"/>
    <row r="74" spans="1:13" ht="22.5" customHeight="1" thickBot="1" x14ac:dyDescent="0.3">
      <c r="A74" s="352" t="s">
        <v>158</v>
      </c>
      <c r="B74" s="352" t="s">
        <v>159</v>
      </c>
      <c r="C74" s="352" t="s">
        <v>160</v>
      </c>
      <c r="D74" s="349" t="s">
        <v>161</v>
      </c>
      <c r="E74" s="350"/>
      <c r="F74" s="350"/>
      <c r="G74" s="351"/>
    </row>
    <row r="75" spans="1:13" ht="22.5" customHeight="1" thickBot="1" x14ac:dyDescent="0.3">
      <c r="A75" s="354"/>
      <c r="B75" s="354"/>
      <c r="C75" s="354"/>
      <c r="D75" s="352" t="s">
        <v>162</v>
      </c>
      <c r="E75" s="349" t="s">
        <v>163</v>
      </c>
      <c r="F75" s="350"/>
      <c r="G75" s="351"/>
    </row>
    <row r="76" spans="1:13" ht="22.5" customHeight="1" x14ac:dyDescent="0.25">
      <c r="A76" s="354"/>
      <c r="B76" s="354"/>
      <c r="C76" s="354"/>
      <c r="D76" s="354"/>
      <c r="E76" s="352" t="s">
        <v>164</v>
      </c>
      <c r="F76" s="352" t="s">
        <v>165</v>
      </c>
      <c r="G76" s="352" t="s">
        <v>166</v>
      </c>
    </row>
    <row r="77" spans="1:13" ht="22.5" customHeight="1" thickBot="1" x14ac:dyDescent="0.3">
      <c r="A77" s="353"/>
      <c r="B77" s="353"/>
      <c r="C77" s="353"/>
      <c r="D77" s="353"/>
      <c r="E77" s="353"/>
      <c r="F77" s="353"/>
      <c r="G77" s="353"/>
    </row>
    <row r="78" spans="1:13" ht="16.5" customHeight="1" x14ac:dyDescent="0.25">
      <c r="A78" s="20" t="s">
        <v>167</v>
      </c>
      <c r="B78" s="23" t="s">
        <v>168</v>
      </c>
      <c r="C78" s="52">
        <v>28</v>
      </c>
      <c r="D78" s="52">
        <v>510</v>
      </c>
      <c r="E78" s="52">
        <v>202</v>
      </c>
      <c r="F78" s="52">
        <v>280</v>
      </c>
      <c r="G78" s="52">
        <v>28</v>
      </c>
      <c r="I78" s="27">
        <f>SUM(H80:H88)</f>
        <v>28</v>
      </c>
      <c r="J78" s="27">
        <f>SUM(D80:D88)</f>
        <v>510</v>
      </c>
      <c r="K78" s="27">
        <f t="shared" ref="K78:M78" si="0">SUM(E80:E88)</f>
        <v>202</v>
      </c>
      <c r="L78" s="27">
        <f t="shared" si="0"/>
        <v>280</v>
      </c>
      <c r="M78" s="27">
        <f t="shared" si="0"/>
        <v>28</v>
      </c>
    </row>
    <row r="79" spans="1:13" ht="17.25" customHeight="1" thickBot="1" x14ac:dyDescent="0.3">
      <c r="A79" s="21"/>
      <c r="B79" s="24"/>
      <c r="C79" s="53"/>
      <c r="D79" s="53"/>
      <c r="E79" s="53"/>
      <c r="F79" s="53"/>
      <c r="G79" s="53"/>
    </row>
    <row r="80" spans="1:13" ht="19.5" thickBot="1" x14ac:dyDescent="0.3">
      <c r="A80" s="4" t="s">
        <v>169</v>
      </c>
      <c r="B80" s="5" t="s">
        <v>170</v>
      </c>
      <c r="C80" s="6">
        <v>4</v>
      </c>
      <c r="D80" s="7">
        <v>75</v>
      </c>
      <c r="E80" s="7">
        <v>41</v>
      </c>
      <c r="F80" s="7">
        <v>29</v>
      </c>
      <c r="G80" s="7">
        <v>5</v>
      </c>
      <c r="H80" s="27">
        <f>VALUE(LEFT(C80,1))</f>
        <v>4</v>
      </c>
    </row>
    <row r="81" spans="1:13" ht="19.5" thickBot="1" x14ac:dyDescent="0.3">
      <c r="A81" s="4" t="s">
        <v>172</v>
      </c>
      <c r="B81" s="5" t="s">
        <v>173</v>
      </c>
      <c r="C81" s="6">
        <v>2</v>
      </c>
      <c r="D81" s="7">
        <v>30</v>
      </c>
      <c r="E81" s="7">
        <v>18</v>
      </c>
      <c r="F81" s="7">
        <v>10</v>
      </c>
      <c r="G81" s="7">
        <v>2</v>
      </c>
      <c r="H81" s="27">
        <f t="shared" ref="H81:H118" si="1">VALUE(LEFT(C81,1))</f>
        <v>2</v>
      </c>
    </row>
    <row r="82" spans="1:13" ht="19.5" thickBot="1" x14ac:dyDescent="0.3">
      <c r="A82" s="4" t="s">
        <v>175</v>
      </c>
      <c r="B82" s="5" t="s">
        <v>176</v>
      </c>
      <c r="C82" s="6">
        <v>2</v>
      </c>
      <c r="D82" s="7">
        <v>60</v>
      </c>
      <c r="E82" s="7">
        <v>5</v>
      </c>
      <c r="F82" s="7">
        <v>51</v>
      </c>
      <c r="G82" s="7">
        <v>4</v>
      </c>
      <c r="H82" s="27">
        <f t="shared" si="1"/>
        <v>2</v>
      </c>
    </row>
    <row r="83" spans="1:13" ht="19.5" thickBot="1" x14ac:dyDescent="0.3">
      <c r="A83" s="4" t="s">
        <v>179</v>
      </c>
      <c r="B83" s="5" t="s">
        <v>180</v>
      </c>
      <c r="C83" s="6">
        <v>4</v>
      </c>
      <c r="D83" s="7">
        <v>75</v>
      </c>
      <c r="E83" s="7">
        <v>36</v>
      </c>
      <c r="F83" s="7">
        <v>35</v>
      </c>
      <c r="G83" s="7">
        <v>4</v>
      </c>
      <c r="H83" s="27">
        <f t="shared" si="1"/>
        <v>4</v>
      </c>
    </row>
    <row r="84" spans="1:13" ht="17.25" thickBot="1" x14ac:dyDescent="0.3">
      <c r="A84" s="4" t="s">
        <v>181</v>
      </c>
      <c r="B84" s="5" t="s">
        <v>182</v>
      </c>
      <c r="C84" s="7">
        <v>4</v>
      </c>
      <c r="D84" s="7">
        <v>75</v>
      </c>
      <c r="E84" s="7">
        <v>15</v>
      </c>
      <c r="F84" s="7">
        <v>58</v>
      </c>
      <c r="G84" s="7">
        <v>2</v>
      </c>
      <c r="H84" s="27">
        <f t="shared" si="1"/>
        <v>4</v>
      </c>
    </row>
    <row r="85" spans="1:13" ht="17.25" thickBot="1" x14ac:dyDescent="0.3">
      <c r="A85" s="4" t="s">
        <v>183</v>
      </c>
      <c r="B85" s="5" t="s">
        <v>184</v>
      </c>
      <c r="C85" s="14">
        <v>3</v>
      </c>
      <c r="D85" s="14">
        <v>40</v>
      </c>
      <c r="E85" s="14">
        <v>14</v>
      </c>
      <c r="F85" s="7">
        <v>24</v>
      </c>
      <c r="G85" s="14">
        <v>2</v>
      </c>
      <c r="H85" s="27">
        <f t="shared" si="1"/>
        <v>3</v>
      </c>
    </row>
    <row r="86" spans="1:13" ht="17.25" thickBot="1" x14ac:dyDescent="0.3">
      <c r="A86" s="4" t="s">
        <v>186</v>
      </c>
      <c r="B86" s="5" t="s">
        <v>187</v>
      </c>
      <c r="C86" s="14">
        <v>3</v>
      </c>
      <c r="D86" s="14">
        <v>40</v>
      </c>
      <c r="E86" s="14">
        <v>14</v>
      </c>
      <c r="F86" s="7">
        <v>24</v>
      </c>
      <c r="G86" s="14">
        <v>2</v>
      </c>
      <c r="H86" s="27">
        <f t="shared" si="1"/>
        <v>3</v>
      </c>
    </row>
    <row r="87" spans="1:13" ht="17.25" thickBot="1" x14ac:dyDescent="0.3">
      <c r="A87" s="4" t="s">
        <v>188</v>
      </c>
      <c r="B87" s="5" t="s">
        <v>189</v>
      </c>
      <c r="C87" s="14">
        <v>2</v>
      </c>
      <c r="D87" s="14">
        <v>40</v>
      </c>
      <c r="E87" s="14">
        <v>14</v>
      </c>
      <c r="F87" s="7">
        <v>24</v>
      </c>
      <c r="G87" s="14">
        <v>2</v>
      </c>
      <c r="H87" s="27">
        <f t="shared" si="1"/>
        <v>2</v>
      </c>
    </row>
    <row r="88" spans="1:13" ht="17.25" thickBot="1" x14ac:dyDescent="0.3">
      <c r="A88" s="4" t="s">
        <v>190</v>
      </c>
      <c r="B88" s="5" t="s">
        <v>191</v>
      </c>
      <c r="C88" s="7">
        <v>4</v>
      </c>
      <c r="D88" s="7">
        <v>75</v>
      </c>
      <c r="E88" s="7">
        <v>45</v>
      </c>
      <c r="F88" s="7">
        <v>25</v>
      </c>
      <c r="G88" s="7">
        <v>5</v>
      </c>
      <c r="H88" s="27">
        <f t="shared" si="1"/>
        <v>4</v>
      </c>
    </row>
    <row r="89" spans="1:13" ht="16.5" customHeight="1" thickBot="1" x14ac:dyDescent="0.3">
      <c r="A89" s="23" t="s">
        <v>193</v>
      </c>
      <c r="B89" s="23" t="s">
        <v>194</v>
      </c>
      <c r="C89" s="52">
        <v>62</v>
      </c>
      <c r="D89" s="48">
        <v>1425</v>
      </c>
      <c r="E89" s="52">
        <v>519</v>
      </c>
      <c r="F89" s="52">
        <v>870</v>
      </c>
      <c r="G89" s="52">
        <v>36</v>
      </c>
      <c r="I89" s="27">
        <f>I90+I97+I110</f>
        <v>62</v>
      </c>
      <c r="J89" s="27">
        <f t="shared" ref="J89:M89" si="2">J90+J97+J110</f>
        <v>1425</v>
      </c>
      <c r="K89" s="27">
        <f t="shared" si="2"/>
        <v>519</v>
      </c>
      <c r="L89" s="27">
        <f t="shared" si="2"/>
        <v>870</v>
      </c>
      <c r="M89" s="27">
        <f t="shared" si="2"/>
        <v>36</v>
      </c>
    </row>
    <row r="90" spans="1:13" ht="18" hidden="1" thickBot="1" x14ac:dyDescent="0.3">
      <c r="A90" s="10" t="s">
        <v>195</v>
      </c>
      <c r="B90" s="11" t="s">
        <v>196</v>
      </c>
      <c r="C90" s="12">
        <v>17</v>
      </c>
      <c r="D90" s="12">
        <v>255</v>
      </c>
      <c r="E90" s="12">
        <v>243</v>
      </c>
      <c r="F90" s="12" t="s">
        <v>3</v>
      </c>
      <c r="G90" s="12">
        <v>12</v>
      </c>
      <c r="I90" s="27">
        <f>SUM(H91:H96)</f>
        <v>17</v>
      </c>
      <c r="J90" s="27">
        <f>SUM(D91:D96)</f>
        <v>255</v>
      </c>
      <c r="K90" s="27">
        <f t="shared" ref="K90:M90" si="3">SUM(E91:E96)</f>
        <v>243</v>
      </c>
      <c r="L90" s="27">
        <f t="shared" si="3"/>
        <v>0</v>
      </c>
      <c r="M90" s="27">
        <f t="shared" si="3"/>
        <v>12</v>
      </c>
    </row>
    <row r="91" spans="1:13" ht="19.5" hidden="1" thickBot="1" x14ac:dyDescent="0.3">
      <c r="A91" s="4" t="s">
        <v>0</v>
      </c>
      <c r="B91" s="5" t="s">
        <v>1</v>
      </c>
      <c r="C91" s="6" t="s">
        <v>2</v>
      </c>
      <c r="D91" s="7">
        <v>45</v>
      </c>
      <c r="E91" s="7">
        <v>43</v>
      </c>
      <c r="F91" s="7" t="s">
        <v>3</v>
      </c>
      <c r="G91" s="7">
        <v>2</v>
      </c>
      <c r="H91" s="27">
        <f t="shared" si="1"/>
        <v>3</v>
      </c>
    </row>
    <row r="92" spans="1:13" ht="19.5" hidden="1" thickBot="1" x14ac:dyDescent="0.3">
      <c r="A92" s="4" t="s">
        <v>4</v>
      </c>
      <c r="B92" s="5" t="s">
        <v>5</v>
      </c>
      <c r="C92" s="6" t="s">
        <v>2</v>
      </c>
      <c r="D92" s="7">
        <v>45</v>
      </c>
      <c r="E92" s="7">
        <v>43</v>
      </c>
      <c r="F92" s="7" t="s">
        <v>6</v>
      </c>
      <c r="G92" s="7">
        <v>2</v>
      </c>
      <c r="H92" s="27">
        <f t="shared" si="1"/>
        <v>3</v>
      </c>
    </row>
    <row r="93" spans="1:13" ht="19.5" hidden="1" thickBot="1" x14ac:dyDescent="0.3">
      <c r="A93" s="4" t="s">
        <v>7</v>
      </c>
      <c r="B93" s="5" t="s">
        <v>8</v>
      </c>
      <c r="C93" s="6" t="s">
        <v>2</v>
      </c>
      <c r="D93" s="7">
        <v>45</v>
      </c>
      <c r="E93" s="7">
        <v>43</v>
      </c>
      <c r="F93" s="7" t="s">
        <v>6</v>
      </c>
      <c r="G93" s="7">
        <v>2</v>
      </c>
      <c r="H93" s="27">
        <f t="shared" si="1"/>
        <v>3</v>
      </c>
    </row>
    <row r="94" spans="1:13" ht="19.5" hidden="1" thickBot="1" x14ac:dyDescent="0.3">
      <c r="A94" s="4" t="s">
        <v>9</v>
      </c>
      <c r="B94" s="5" t="s">
        <v>10</v>
      </c>
      <c r="C94" s="6" t="s">
        <v>2</v>
      </c>
      <c r="D94" s="7">
        <v>45</v>
      </c>
      <c r="E94" s="7">
        <v>43</v>
      </c>
      <c r="F94" s="7" t="s">
        <v>6</v>
      </c>
      <c r="G94" s="7">
        <v>2</v>
      </c>
      <c r="H94" s="27">
        <f t="shared" si="1"/>
        <v>3</v>
      </c>
    </row>
    <row r="95" spans="1:13" ht="19.5" hidden="1" thickBot="1" x14ac:dyDescent="0.3">
      <c r="A95" s="4" t="s">
        <v>11</v>
      </c>
      <c r="B95" s="5" t="s">
        <v>12</v>
      </c>
      <c r="C95" s="6" t="s">
        <v>2</v>
      </c>
      <c r="D95" s="7">
        <v>45</v>
      </c>
      <c r="E95" s="7">
        <v>43</v>
      </c>
      <c r="F95" s="7" t="s">
        <v>3</v>
      </c>
      <c r="G95" s="7">
        <v>2</v>
      </c>
      <c r="H95" s="27">
        <f t="shared" si="1"/>
        <v>3</v>
      </c>
    </row>
    <row r="96" spans="1:13" ht="19.5" hidden="1" thickBot="1" x14ac:dyDescent="0.3">
      <c r="A96" s="4" t="s">
        <v>13</v>
      </c>
      <c r="B96" s="5" t="s">
        <v>14</v>
      </c>
      <c r="C96" s="6" t="s">
        <v>15</v>
      </c>
      <c r="D96" s="7">
        <v>30</v>
      </c>
      <c r="E96" s="7">
        <v>28</v>
      </c>
      <c r="F96" s="7" t="s">
        <v>6</v>
      </c>
      <c r="G96" s="7">
        <v>2</v>
      </c>
      <c r="H96" s="27">
        <f t="shared" si="1"/>
        <v>2</v>
      </c>
    </row>
    <row r="97" spans="1:13" ht="17.25" hidden="1" x14ac:dyDescent="0.25">
      <c r="A97" s="23" t="s">
        <v>16</v>
      </c>
      <c r="B97" s="23" t="s">
        <v>17</v>
      </c>
      <c r="C97" s="8">
        <v>37</v>
      </c>
      <c r="D97" s="8">
        <v>990</v>
      </c>
      <c r="E97" s="8">
        <v>224</v>
      </c>
      <c r="F97" s="54">
        <v>750</v>
      </c>
      <c r="G97" s="54">
        <v>16</v>
      </c>
      <c r="I97" s="27">
        <f>SUM(H98:H109)</f>
        <v>37</v>
      </c>
      <c r="J97" s="27">
        <f>SUM(D98:D109)</f>
        <v>990</v>
      </c>
      <c r="K97" s="27">
        <f t="shared" ref="K97:M97" si="4">SUM(E98:E109)</f>
        <v>224</v>
      </c>
      <c r="L97" s="27">
        <f t="shared" si="4"/>
        <v>750</v>
      </c>
      <c r="M97" s="27">
        <f t="shared" si="4"/>
        <v>16</v>
      </c>
    </row>
    <row r="98" spans="1:13" ht="19.5" hidden="1" thickBot="1" x14ac:dyDescent="0.3">
      <c r="A98" s="4" t="s">
        <v>18</v>
      </c>
      <c r="B98" s="5" t="s">
        <v>19</v>
      </c>
      <c r="C98" s="6" t="s">
        <v>20</v>
      </c>
      <c r="D98" s="7">
        <v>60</v>
      </c>
      <c r="E98" s="7">
        <v>28</v>
      </c>
      <c r="F98" s="7">
        <v>30</v>
      </c>
      <c r="G98" s="7">
        <v>2</v>
      </c>
      <c r="H98" s="27">
        <f t="shared" si="1"/>
        <v>3</v>
      </c>
    </row>
    <row r="99" spans="1:13" ht="19.5" hidden="1" thickBot="1" x14ac:dyDescent="0.3">
      <c r="A99" s="4" t="s">
        <v>21</v>
      </c>
      <c r="B99" s="5" t="s">
        <v>22</v>
      </c>
      <c r="C99" s="6" t="s">
        <v>20</v>
      </c>
      <c r="D99" s="7">
        <v>60</v>
      </c>
      <c r="E99" s="7">
        <v>28</v>
      </c>
      <c r="F99" s="7">
        <v>30</v>
      </c>
      <c r="G99" s="7">
        <v>2</v>
      </c>
      <c r="H99" s="27">
        <f t="shared" si="1"/>
        <v>3</v>
      </c>
    </row>
    <row r="100" spans="1:13" ht="19.5" hidden="1" thickBot="1" x14ac:dyDescent="0.3">
      <c r="A100" s="4" t="s">
        <v>23</v>
      </c>
      <c r="B100" s="5" t="s">
        <v>24</v>
      </c>
      <c r="C100" s="6" t="s">
        <v>20</v>
      </c>
      <c r="D100" s="7">
        <v>60</v>
      </c>
      <c r="E100" s="7">
        <v>28</v>
      </c>
      <c r="F100" s="7">
        <v>30</v>
      </c>
      <c r="G100" s="7">
        <v>2</v>
      </c>
      <c r="H100" s="27">
        <f t="shared" si="1"/>
        <v>3</v>
      </c>
    </row>
    <row r="101" spans="1:13" ht="19.5" hidden="1" thickBot="1" x14ac:dyDescent="0.3">
      <c r="A101" s="4" t="s">
        <v>25</v>
      </c>
      <c r="B101" s="5" t="s">
        <v>26</v>
      </c>
      <c r="C101" s="6" t="s">
        <v>20</v>
      </c>
      <c r="D101" s="7">
        <v>60</v>
      </c>
      <c r="E101" s="7">
        <v>28</v>
      </c>
      <c r="F101" s="7">
        <v>30</v>
      </c>
      <c r="G101" s="7">
        <v>2</v>
      </c>
      <c r="H101" s="27">
        <f t="shared" si="1"/>
        <v>3</v>
      </c>
    </row>
    <row r="102" spans="1:13" ht="33.75" hidden="1" thickBot="1" x14ac:dyDescent="0.3">
      <c r="A102" s="4" t="s">
        <v>27</v>
      </c>
      <c r="B102" s="5" t="s">
        <v>28</v>
      </c>
      <c r="C102" s="6" t="s">
        <v>29</v>
      </c>
      <c r="D102" s="7">
        <v>90</v>
      </c>
      <c r="E102" s="7" t="s">
        <v>3</v>
      </c>
      <c r="F102" s="7">
        <v>90</v>
      </c>
      <c r="G102" s="7" t="s">
        <v>3</v>
      </c>
      <c r="H102" s="27">
        <f t="shared" si="1"/>
        <v>3</v>
      </c>
    </row>
    <row r="103" spans="1:13" ht="19.5" hidden="1" thickBot="1" x14ac:dyDescent="0.3">
      <c r="A103" s="4" t="s">
        <v>30</v>
      </c>
      <c r="B103" s="5" t="s">
        <v>31</v>
      </c>
      <c r="C103" s="6" t="s">
        <v>20</v>
      </c>
      <c r="D103" s="7">
        <v>60</v>
      </c>
      <c r="E103" s="7">
        <v>28</v>
      </c>
      <c r="F103" s="7">
        <v>30</v>
      </c>
      <c r="G103" s="7">
        <v>2</v>
      </c>
      <c r="H103" s="27">
        <f t="shared" si="1"/>
        <v>3</v>
      </c>
    </row>
    <row r="104" spans="1:13" ht="19.5" hidden="1" thickBot="1" x14ac:dyDescent="0.3">
      <c r="A104" s="4" t="s">
        <v>32</v>
      </c>
      <c r="B104" s="5" t="s">
        <v>33</v>
      </c>
      <c r="C104" s="6" t="s">
        <v>20</v>
      </c>
      <c r="D104" s="7">
        <v>60</v>
      </c>
      <c r="E104" s="7">
        <v>28</v>
      </c>
      <c r="F104" s="7">
        <v>30</v>
      </c>
      <c r="G104" s="7">
        <v>2</v>
      </c>
      <c r="H104" s="27">
        <f t="shared" si="1"/>
        <v>3</v>
      </c>
    </row>
    <row r="105" spans="1:13" ht="19.5" hidden="1" thickBot="1" x14ac:dyDescent="0.3">
      <c r="A105" s="4" t="s">
        <v>34</v>
      </c>
      <c r="B105" s="5" t="s">
        <v>35</v>
      </c>
      <c r="C105" s="6" t="s">
        <v>20</v>
      </c>
      <c r="D105" s="7">
        <v>60</v>
      </c>
      <c r="E105" s="7">
        <v>28</v>
      </c>
      <c r="F105" s="7">
        <v>30</v>
      </c>
      <c r="G105" s="7">
        <v>2</v>
      </c>
      <c r="H105" s="27">
        <f t="shared" si="1"/>
        <v>3</v>
      </c>
    </row>
    <row r="106" spans="1:13" ht="19.5" hidden="1" thickBot="1" x14ac:dyDescent="0.3">
      <c r="A106" s="4" t="s">
        <v>36</v>
      </c>
      <c r="B106" s="5" t="s">
        <v>37</v>
      </c>
      <c r="C106" s="6" t="s">
        <v>20</v>
      </c>
      <c r="D106" s="7">
        <v>60</v>
      </c>
      <c r="E106" s="7">
        <v>28</v>
      </c>
      <c r="F106" s="7">
        <v>30</v>
      </c>
      <c r="G106" s="7">
        <v>2</v>
      </c>
      <c r="H106" s="27">
        <f t="shared" si="1"/>
        <v>3</v>
      </c>
    </row>
    <row r="107" spans="1:13" ht="19.5" hidden="1" thickBot="1" x14ac:dyDescent="0.3">
      <c r="A107" s="4" t="s">
        <v>38</v>
      </c>
      <c r="B107" s="5" t="s">
        <v>39</v>
      </c>
      <c r="C107" s="6" t="s">
        <v>40</v>
      </c>
      <c r="D107" s="7">
        <v>30</v>
      </c>
      <c r="E107" s="7" t="s">
        <v>3</v>
      </c>
      <c r="F107" s="7">
        <v>30</v>
      </c>
      <c r="G107" s="7"/>
      <c r="H107" s="27">
        <f t="shared" si="1"/>
        <v>1</v>
      </c>
    </row>
    <row r="108" spans="1:13" ht="19.5" hidden="1" thickBot="1" x14ac:dyDescent="0.3">
      <c r="A108" s="4" t="s">
        <v>41</v>
      </c>
      <c r="B108" s="5" t="s">
        <v>42</v>
      </c>
      <c r="C108" s="6" t="s">
        <v>40</v>
      </c>
      <c r="D108" s="7">
        <v>30</v>
      </c>
      <c r="E108" s="7" t="s">
        <v>3</v>
      </c>
      <c r="F108" s="7">
        <v>30</v>
      </c>
      <c r="G108" s="7"/>
      <c r="H108" s="27">
        <f t="shared" si="1"/>
        <v>1</v>
      </c>
    </row>
    <row r="109" spans="1:13" ht="19.5" hidden="1" thickBot="1" x14ac:dyDescent="0.3">
      <c r="A109" s="4" t="s">
        <v>43</v>
      </c>
      <c r="B109" s="5" t="s">
        <v>44</v>
      </c>
      <c r="C109" s="6" t="s">
        <v>45</v>
      </c>
      <c r="D109" s="7">
        <v>360</v>
      </c>
      <c r="E109" s="7" t="s">
        <v>6</v>
      </c>
      <c r="F109" s="7">
        <v>360</v>
      </c>
      <c r="G109" s="7"/>
      <c r="H109" s="27">
        <f t="shared" si="1"/>
        <v>8</v>
      </c>
    </row>
    <row r="110" spans="1:13" ht="18" hidden="1" thickBot="1" x14ac:dyDescent="0.3">
      <c r="A110" s="10" t="s">
        <v>46</v>
      </c>
      <c r="B110" s="11" t="s">
        <v>47</v>
      </c>
      <c r="C110" s="9">
        <v>8</v>
      </c>
      <c r="D110" s="12">
        <v>180</v>
      </c>
      <c r="E110" s="12">
        <v>52</v>
      </c>
      <c r="F110" s="12">
        <v>120</v>
      </c>
      <c r="G110" s="12">
        <v>8</v>
      </c>
      <c r="I110" s="27">
        <f>SUM(H111:H114)</f>
        <v>8</v>
      </c>
      <c r="J110" s="27">
        <f>SUM(D111:D114)</f>
        <v>180</v>
      </c>
      <c r="K110" s="27">
        <f t="shared" ref="K110:M110" si="5">SUM(E111:E114)</f>
        <v>52</v>
      </c>
      <c r="L110" s="27">
        <f t="shared" si="5"/>
        <v>120</v>
      </c>
      <c r="M110" s="27">
        <f t="shared" si="5"/>
        <v>8</v>
      </c>
    </row>
    <row r="111" spans="1:13" ht="19.5" hidden="1" thickBot="1" x14ac:dyDescent="0.3">
      <c r="A111" s="4" t="s">
        <v>48</v>
      </c>
      <c r="B111" s="5" t="s">
        <v>49</v>
      </c>
      <c r="C111" s="13" t="s">
        <v>50</v>
      </c>
      <c r="D111" s="14">
        <v>45</v>
      </c>
      <c r="E111" s="14">
        <v>13</v>
      </c>
      <c r="F111" s="14">
        <v>30</v>
      </c>
      <c r="G111" s="14">
        <v>2</v>
      </c>
      <c r="H111" s="27">
        <f t="shared" si="1"/>
        <v>2</v>
      </c>
    </row>
    <row r="112" spans="1:13" ht="19.5" hidden="1" thickBot="1" x14ac:dyDescent="0.3">
      <c r="A112" s="4" t="s">
        <v>51</v>
      </c>
      <c r="B112" s="5" t="s">
        <v>52</v>
      </c>
      <c r="C112" s="13" t="s">
        <v>53</v>
      </c>
      <c r="D112" s="14">
        <v>45</v>
      </c>
      <c r="E112" s="14">
        <v>13</v>
      </c>
      <c r="F112" s="14">
        <v>30</v>
      </c>
      <c r="G112" s="14">
        <v>2</v>
      </c>
      <c r="H112" s="27">
        <f t="shared" si="1"/>
        <v>2</v>
      </c>
    </row>
    <row r="113" spans="1:14" ht="19.5" hidden="1" thickBot="1" x14ac:dyDescent="0.3">
      <c r="A113" s="4" t="s">
        <v>54</v>
      </c>
      <c r="B113" s="5" t="s">
        <v>55</v>
      </c>
      <c r="C113" s="13" t="s">
        <v>53</v>
      </c>
      <c r="D113" s="14">
        <v>45</v>
      </c>
      <c r="E113" s="14">
        <v>13</v>
      </c>
      <c r="F113" s="14">
        <v>30</v>
      </c>
      <c r="G113" s="14">
        <v>2</v>
      </c>
      <c r="H113" s="27">
        <f t="shared" si="1"/>
        <v>2</v>
      </c>
    </row>
    <row r="114" spans="1:14" ht="16.5" hidden="1" customHeight="1" x14ac:dyDescent="0.25">
      <c r="A114" s="20" t="s">
        <v>56</v>
      </c>
      <c r="B114" s="20" t="s">
        <v>57</v>
      </c>
      <c r="C114" s="51" t="s">
        <v>50</v>
      </c>
      <c r="D114" s="29">
        <v>45</v>
      </c>
      <c r="E114" s="29">
        <v>13</v>
      </c>
      <c r="F114" s="29">
        <v>30</v>
      </c>
      <c r="G114" s="29">
        <v>2</v>
      </c>
      <c r="H114" s="27">
        <f t="shared" si="1"/>
        <v>2</v>
      </c>
    </row>
    <row r="115" spans="1:14" ht="19.5" hidden="1" thickBot="1" x14ac:dyDescent="0.3">
      <c r="A115" s="4" t="s">
        <v>58</v>
      </c>
      <c r="B115" s="5" t="s">
        <v>59</v>
      </c>
      <c r="C115" s="13" t="s">
        <v>50</v>
      </c>
      <c r="D115" s="14">
        <v>45</v>
      </c>
      <c r="E115" s="14">
        <v>13</v>
      </c>
      <c r="F115" s="14">
        <v>30</v>
      </c>
      <c r="G115" s="14">
        <v>2</v>
      </c>
      <c r="H115" s="27">
        <f t="shared" si="1"/>
        <v>2</v>
      </c>
    </row>
    <row r="116" spans="1:14" ht="19.5" hidden="1" thickBot="1" x14ac:dyDescent="0.3">
      <c r="A116" s="4" t="s">
        <v>60</v>
      </c>
      <c r="B116" s="5" t="s">
        <v>61</v>
      </c>
      <c r="C116" s="13" t="s">
        <v>50</v>
      </c>
      <c r="D116" s="14">
        <v>45</v>
      </c>
      <c r="E116" s="14">
        <v>13</v>
      </c>
      <c r="F116" s="14">
        <v>30</v>
      </c>
      <c r="G116" s="14">
        <v>2</v>
      </c>
      <c r="H116" s="27">
        <f t="shared" si="1"/>
        <v>2</v>
      </c>
    </row>
    <row r="117" spans="1:14" ht="19.5" hidden="1" thickBot="1" x14ac:dyDescent="0.3">
      <c r="A117" s="4" t="s">
        <v>62</v>
      </c>
      <c r="B117" s="5" t="s">
        <v>63</v>
      </c>
      <c r="C117" s="13" t="s">
        <v>50</v>
      </c>
      <c r="D117" s="14">
        <v>45</v>
      </c>
      <c r="E117" s="14">
        <v>13</v>
      </c>
      <c r="F117" s="14">
        <v>30</v>
      </c>
      <c r="G117" s="14">
        <v>2</v>
      </c>
      <c r="H117" s="27">
        <f t="shared" si="1"/>
        <v>2</v>
      </c>
    </row>
    <row r="118" spans="1:14" ht="19.5" hidden="1" thickBot="1" x14ac:dyDescent="0.3">
      <c r="A118" s="4" t="s">
        <v>64</v>
      </c>
      <c r="B118" s="5" t="s">
        <v>65</v>
      </c>
      <c r="C118" s="13" t="s">
        <v>50</v>
      </c>
      <c r="D118" s="14">
        <v>45</v>
      </c>
      <c r="E118" s="14">
        <v>13</v>
      </c>
      <c r="F118" s="14">
        <v>30</v>
      </c>
      <c r="G118" s="14">
        <v>2</v>
      </c>
      <c r="H118" s="27">
        <f t="shared" si="1"/>
        <v>2</v>
      </c>
    </row>
    <row r="119" spans="1:14" x14ac:dyDescent="0.25">
      <c r="A119" s="52"/>
      <c r="B119" s="91" t="s">
        <v>197</v>
      </c>
      <c r="C119" s="91">
        <v>90</v>
      </c>
      <c r="D119" s="92">
        <v>1935</v>
      </c>
      <c r="E119" s="93">
        <v>721</v>
      </c>
      <c r="F119" s="92">
        <v>1150</v>
      </c>
      <c r="G119" s="93">
        <v>64</v>
      </c>
      <c r="I119" s="27">
        <f>I89+I78</f>
        <v>90</v>
      </c>
      <c r="J119" s="27">
        <f t="shared" ref="J119:M119" si="6">J89+J78</f>
        <v>1935</v>
      </c>
      <c r="K119" s="27">
        <f t="shared" si="6"/>
        <v>721</v>
      </c>
      <c r="L119" s="27">
        <f t="shared" si="6"/>
        <v>1150</v>
      </c>
      <c r="M119" s="27">
        <f t="shared" si="6"/>
        <v>64</v>
      </c>
      <c r="N119" s="27">
        <f>L119/J119</f>
        <v>0.59431524547803616</v>
      </c>
    </row>
  </sheetData>
  <sortState ref="A1:J70">
    <sortCondition ref="B1:B70"/>
  </sortState>
  <mergeCells count="9">
    <mergeCell ref="E75:G75"/>
    <mergeCell ref="G76:G77"/>
    <mergeCell ref="A74:A77"/>
    <mergeCell ref="B74:B77"/>
    <mergeCell ref="C74:C77"/>
    <mergeCell ref="D74:G74"/>
    <mergeCell ref="D75:D77"/>
    <mergeCell ref="E76:E77"/>
    <mergeCell ref="F76:F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opLeftCell="A67" zoomScale="110" zoomScaleNormal="110" workbookViewId="0">
      <selection activeCell="A50" sqref="A50:C51"/>
    </sheetView>
  </sheetViews>
  <sheetFormatPr defaultRowHeight="23.25" x14ac:dyDescent="0.35"/>
  <cols>
    <col min="1" max="1" width="13" customWidth="1"/>
    <col min="2" max="2" width="38.140625" customWidth="1"/>
    <col min="8" max="13" width="9.140625" style="97"/>
  </cols>
  <sheetData>
    <row r="1" spans="1:14" s="27" customFormat="1" ht="25.5" customHeight="1" thickBot="1" x14ac:dyDescent="0.4">
      <c r="A1" s="116" t="s">
        <v>83</v>
      </c>
      <c r="B1" s="117" t="s">
        <v>84</v>
      </c>
      <c r="C1" s="36" t="s">
        <v>50</v>
      </c>
      <c r="D1" s="26">
        <v>45</v>
      </c>
      <c r="E1" s="26">
        <v>13</v>
      </c>
      <c r="F1" s="26">
        <v>30</v>
      </c>
      <c r="G1" s="7">
        <v>2</v>
      </c>
      <c r="H1" s="96">
        <f>VALUE(LEFT(C1,1))</f>
        <v>2</v>
      </c>
      <c r="I1" s="96"/>
      <c r="J1" s="96"/>
      <c r="K1" s="96"/>
      <c r="L1" s="96"/>
      <c r="M1" s="96"/>
    </row>
    <row r="2" spans="1:14" s="27" customFormat="1" ht="25.5" customHeight="1" thickBot="1" x14ac:dyDescent="0.4">
      <c r="A2" s="118" t="s">
        <v>83</v>
      </c>
      <c r="B2" s="119" t="s">
        <v>84</v>
      </c>
      <c r="C2" s="120" t="s">
        <v>50</v>
      </c>
      <c r="D2" s="94"/>
      <c r="E2" s="94"/>
      <c r="F2" s="94"/>
      <c r="G2" s="94"/>
      <c r="H2"/>
      <c r="I2" s="97"/>
      <c r="J2" s="97"/>
      <c r="K2" s="97"/>
      <c r="L2" s="97"/>
      <c r="M2" s="97"/>
      <c r="N2"/>
    </row>
    <row r="3" spans="1:14" s="27" customFormat="1" ht="25.5" customHeight="1" thickBot="1" x14ac:dyDescent="0.4">
      <c r="A3" s="121" t="s">
        <v>83</v>
      </c>
      <c r="B3" s="119" t="s">
        <v>84</v>
      </c>
      <c r="C3" s="120" t="s">
        <v>50</v>
      </c>
      <c r="D3" s="94"/>
      <c r="E3" s="94"/>
      <c r="F3" s="94"/>
      <c r="G3" s="94"/>
      <c r="H3"/>
      <c r="I3" s="97"/>
      <c r="J3" s="97"/>
      <c r="K3" s="97"/>
      <c r="L3" s="97"/>
      <c r="M3" s="97"/>
      <c r="N3"/>
    </row>
    <row r="4" spans="1:14" s="27" customFormat="1" ht="25.5" customHeight="1" thickBot="1" x14ac:dyDescent="0.4">
      <c r="A4" s="4" t="s">
        <v>56</v>
      </c>
      <c r="B4" s="5" t="s">
        <v>39</v>
      </c>
      <c r="C4" s="7" t="s">
        <v>40</v>
      </c>
      <c r="D4" s="26">
        <v>45</v>
      </c>
      <c r="E4" s="26"/>
      <c r="F4" s="26">
        <v>45</v>
      </c>
      <c r="G4" s="28"/>
      <c r="H4" s="96">
        <f>VALUE(LEFT(C4,1))</f>
        <v>1</v>
      </c>
      <c r="I4" s="96"/>
      <c r="J4" s="96"/>
      <c r="K4" s="96"/>
      <c r="L4" s="96"/>
      <c r="M4" s="96"/>
    </row>
    <row r="5" spans="1:14" s="27" customFormat="1" ht="25.5" customHeight="1" thickBot="1" x14ac:dyDescent="0.4">
      <c r="A5" s="108" t="s">
        <v>56</v>
      </c>
      <c r="B5" s="106" t="s">
        <v>39</v>
      </c>
      <c r="C5" s="107" t="s">
        <v>40</v>
      </c>
      <c r="D5" s="94"/>
      <c r="E5" s="94"/>
      <c r="F5" s="94"/>
      <c r="G5" s="94"/>
      <c r="H5"/>
      <c r="I5" s="97"/>
      <c r="J5" s="97"/>
      <c r="K5" s="97"/>
      <c r="L5" s="97"/>
      <c r="M5" s="97"/>
      <c r="N5"/>
    </row>
    <row r="6" spans="1:14" s="27" customFormat="1" ht="25.5" customHeight="1" thickBot="1" x14ac:dyDescent="0.4">
      <c r="A6" s="4" t="s">
        <v>58</v>
      </c>
      <c r="B6" s="5" t="s">
        <v>42</v>
      </c>
      <c r="C6" s="7" t="s">
        <v>40</v>
      </c>
      <c r="D6" s="26">
        <v>45</v>
      </c>
      <c r="E6" s="26"/>
      <c r="F6" s="26">
        <v>45</v>
      </c>
      <c r="G6" s="28"/>
      <c r="H6" s="96">
        <f>VALUE(LEFT(C6,1))</f>
        <v>1</v>
      </c>
      <c r="I6" s="96"/>
      <c r="J6" s="96"/>
      <c r="K6" s="96"/>
      <c r="L6" s="96"/>
      <c r="M6" s="96"/>
    </row>
    <row r="7" spans="1:14" s="27" customFormat="1" ht="25.5" customHeight="1" thickBot="1" x14ac:dyDescent="0.4">
      <c r="A7" s="108" t="s">
        <v>58</v>
      </c>
      <c r="B7" s="106" t="s">
        <v>42</v>
      </c>
      <c r="C7" s="107" t="s">
        <v>40</v>
      </c>
      <c r="D7" s="94"/>
      <c r="E7" s="94"/>
      <c r="F7" s="94"/>
      <c r="G7" s="94"/>
      <c r="H7"/>
      <c r="I7" s="97"/>
      <c r="J7" s="97"/>
      <c r="K7" s="97"/>
      <c r="L7" s="97"/>
      <c r="M7" s="97"/>
      <c r="N7"/>
    </row>
    <row r="8" spans="1:14" s="27" customFormat="1" ht="25.5" customHeight="1" thickBot="1" x14ac:dyDescent="0.4">
      <c r="A8" s="19" t="s">
        <v>216</v>
      </c>
      <c r="B8" s="30" t="s">
        <v>210</v>
      </c>
      <c r="C8" s="14">
        <v>4</v>
      </c>
      <c r="D8" s="95">
        <v>75</v>
      </c>
      <c r="E8" s="95">
        <v>41</v>
      </c>
      <c r="F8" s="95">
        <v>29</v>
      </c>
      <c r="G8" s="95">
        <v>5</v>
      </c>
      <c r="H8" s="96">
        <f>VALUE(LEFT(C8,1))</f>
        <v>4</v>
      </c>
      <c r="I8" s="96"/>
      <c r="J8" s="96"/>
      <c r="K8" s="96"/>
      <c r="L8" s="96"/>
      <c r="M8" s="96"/>
    </row>
    <row r="9" spans="1:14" s="27" customFormat="1" ht="25.5" customHeight="1" thickBot="1" x14ac:dyDescent="0.4">
      <c r="A9" s="110" t="s">
        <v>216</v>
      </c>
      <c r="B9" s="101" t="s">
        <v>210</v>
      </c>
      <c r="C9" s="102">
        <v>4</v>
      </c>
      <c r="D9" s="94"/>
      <c r="E9" s="94"/>
      <c r="F9" s="94"/>
      <c r="G9" s="94"/>
      <c r="H9"/>
      <c r="I9" s="97"/>
      <c r="J9" s="97"/>
      <c r="K9" s="97"/>
      <c r="L9" s="97"/>
      <c r="M9" s="97"/>
      <c r="N9"/>
    </row>
    <row r="10" spans="1:14" s="27" customFormat="1" ht="25.5" customHeight="1" thickBot="1" x14ac:dyDescent="0.4">
      <c r="A10" s="19" t="s">
        <v>179</v>
      </c>
      <c r="B10" s="30" t="s">
        <v>211</v>
      </c>
      <c r="C10" s="14">
        <v>4</v>
      </c>
      <c r="D10" s="95">
        <v>75</v>
      </c>
      <c r="E10" s="95">
        <v>36</v>
      </c>
      <c r="F10" s="95">
        <v>35</v>
      </c>
      <c r="G10" s="95">
        <v>4</v>
      </c>
      <c r="H10" s="96">
        <f>VALUE(LEFT(C10,1))</f>
        <v>4</v>
      </c>
      <c r="I10" s="96"/>
      <c r="J10" s="96"/>
      <c r="K10" s="96"/>
      <c r="L10" s="96"/>
      <c r="M10" s="96"/>
    </row>
    <row r="11" spans="1:14" s="27" customFormat="1" ht="25.5" customHeight="1" thickBot="1" x14ac:dyDescent="0.4">
      <c r="A11" s="110" t="s">
        <v>179</v>
      </c>
      <c r="B11" s="101" t="s">
        <v>211</v>
      </c>
      <c r="C11" s="102">
        <v>4</v>
      </c>
      <c r="D11" s="94"/>
      <c r="E11" s="94"/>
      <c r="F11" s="94"/>
      <c r="G11" s="94"/>
      <c r="H11"/>
      <c r="I11" s="97"/>
      <c r="J11" s="97"/>
      <c r="K11" s="97"/>
      <c r="L11" s="97"/>
      <c r="M11" s="97"/>
      <c r="N11"/>
    </row>
    <row r="12" spans="1:14" s="27" customFormat="1" ht="25.5" customHeight="1" thickBot="1" x14ac:dyDescent="0.4">
      <c r="A12" s="19" t="s">
        <v>175</v>
      </c>
      <c r="B12" s="30" t="s">
        <v>176</v>
      </c>
      <c r="C12" s="14">
        <v>2</v>
      </c>
      <c r="D12" s="95">
        <v>60</v>
      </c>
      <c r="E12" s="95">
        <v>5</v>
      </c>
      <c r="F12" s="95">
        <v>51</v>
      </c>
      <c r="G12" s="95">
        <v>4</v>
      </c>
      <c r="H12" s="96">
        <f>VALUE(LEFT(C12,1))</f>
        <v>2</v>
      </c>
      <c r="I12" s="96"/>
      <c r="J12" s="96"/>
      <c r="K12" s="96"/>
      <c r="L12" s="96"/>
      <c r="M12" s="96"/>
    </row>
    <row r="13" spans="1:14" s="27" customFormat="1" ht="25.5" customHeight="1" thickBot="1" x14ac:dyDescent="0.4">
      <c r="A13" s="110" t="s">
        <v>175</v>
      </c>
      <c r="B13" s="101" t="s">
        <v>176</v>
      </c>
      <c r="C13" s="102">
        <v>2</v>
      </c>
      <c r="D13" s="94"/>
      <c r="E13" s="94"/>
      <c r="F13" s="94"/>
      <c r="G13" s="94"/>
      <c r="H13"/>
      <c r="I13" s="97"/>
      <c r="J13" s="97"/>
      <c r="K13" s="97"/>
      <c r="L13" s="97"/>
      <c r="M13" s="97"/>
      <c r="N13"/>
    </row>
    <row r="14" spans="1:14" s="27" customFormat="1" ht="25.5" customHeight="1" thickBot="1" x14ac:dyDescent="0.4">
      <c r="A14" s="116" t="s">
        <v>64</v>
      </c>
      <c r="B14" s="117" t="s">
        <v>79</v>
      </c>
      <c r="C14" s="36" t="s">
        <v>50</v>
      </c>
      <c r="D14" s="26">
        <v>45</v>
      </c>
      <c r="E14" s="26">
        <v>13</v>
      </c>
      <c r="F14" s="26">
        <v>30</v>
      </c>
      <c r="G14" s="7">
        <v>2</v>
      </c>
      <c r="H14" s="96">
        <f>VALUE(LEFT(C14,1))</f>
        <v>2</v>
      </c>
      <c r="I14" s="96"/>
      <c r="J14" s="96"/>
      <c r="K14" s="96"/>
      <c r="L14" s="96"/>
      <c r="M14" s="96"/>
    </row>
    <row r="15" spans="1:14" s="27" customFormat="1" ht="25.5" customHeight="1" thickBot="1" x14ac:dyDescent="0.4">
      <c r="A15" s="118" t="s">
        <v>64</v>
      </c>
      <c r="B15" s="119" t="s">
        <v>79</v>
      </c>
      <c r="C15" s="120" t="s">
        <v>50</v>
      </c>
      <c r="D15" s="94"/>
      <c r="E15" s="94"/>
      <c r="F15" s="94"/>
      <c r="G15" s="94"/>
      <c r="H15"/>
      <c r="I15" s="97"/>
      <c r="J15" s="97"/>
      <c r="K15" s="97"/>
      <c r="L15" s="97"/>
      <c r="M15" s="97"/>
      <c r="N15"/>
    </row>
    <row r="16" spans="1:14" s="27" customFormat="1" ht="25.5" customHeight="1" thickBot="1" x14ac:dyDescent="0.4">
      <c r="A16" s="121" t="s">
        <v>64</v>
      </c>
      <c r="B16" s="119" t="s">
        <v>79</v>
      </c>
      <c r="C16" s="120" t="s">
        <v>50</v>
      </c>
      <c r="D16" s="94"/>
      <c r="E16" s="94"/>
      <c r="F16" s="94"/>
      <c r="G16" s="94"/>
      <c r="H16"/>
      <c r="I16" s="97"/>
      <c r="J16" s="97"/>
      <c r="K16" s="97"/>
      <c r="L16" s="97"/>
      <c r="M16" s="97"/>
      <c r="N16"/>
    </row>
    <row r="17" spans="1:14" s="27" customFormat="1" ht="25.5" customHeight="1" thickBot="1" x14ac:dyDescent="0.4">
      <c r="A17" s="19" t="s">
        <v>23</v>
      </c>
      <c r="B17" s="5" t="s">
        <v>69</v>
      </c>
      <c r="C17" s="7" t="s">
        <v>70</v>
      </c>
      <c r="D17" s="26">
        <v>75</v>
      </c>
      <c r="E17" s="26">
        <v>43</v>
      </c>
      <c r="F17" s="26">
        <v>30</v>
      </c>
      <c r="G17" s="26">
        <v>2</v>
      </c>
      <c r="H17" s="96">
        <f>VALUE(LEFT(C17,1))</f>
        <v>4</v>
      </c>
      <c r="I17" s="96"/>
      <c r="J17" s="96"/>
      <c r="K17" s="96"/>
      <c r="L17" s="96"/>
      <c r="M17" s="96"/>
    </row>
    <row r="18" spans="1:14" s="27" customFormat="1" ht="25.5" customHeight="1" thickBot="1" x14ac:dyDescent="0.4">
      <c r="A18" s="108" t="s">
        <v>23</v>
      </c>
      <c r="B18" s="106" t="s">
        <v>69</v>
      </c>
      <c r="C18" s="107" t="s">
        <v>70</v>
      </c>
      <c r="D18" s="94"/>
      <c r="E18" s="94"/>
      <c r="F18" s="94"/>
      <c r="G18" s="94"/>
      <c r="H18"/>
      <c r="I18" s="97"/>
      <c r="J18" s="97"/>
      <c r="K18" s="97"/>
      <c r="L18" s="97"/>
      <c r="M18" s="97"/>
      <c r="N18"/>
    </row>
    <row r="19" spans="1:14" s="27" customFormat="1" ht="25.5" customHeight="1" thickBot="1" x14ac:dyDescent="0.4">
      <c r="A19" s="19" t="s">
        <v>25</v>
      </c>
      <c r="B19" s="5" t="s">
        <v>71</v>
      </c>
      <c r="C19" s="7" t="s">
        <v>70</v>
      </c>
      <c r="D19" s="26">
        <v>75</v>
      </c>
      <c r="E19" s="26">
        <v>43</v>
      </c>
      <c r="F19" s="26">
        <v>30</v>
      </c>
      <c r="G19" s="26">
        <v>2</v>
      </c>
      <c r="H19" s="96">
        <f>VALUE(LEFT(C19,1))</f>
        <v>4</v>
      </c>
      <c r="I19" s="96"/>
      <c r="J19" s="96"/>
      <c r="K19" s="96"/>
      <c r="L19" s="96"/>
      <c r="M19" s="96"/>
    </row>
    <row r="20" spans="1:14" s="27" customFormat="1" ht="25.5" customHeight="1" thickBot="1" x14ac:dyDescent="0.4">
      <c r="A20" s="108" t="s">
        <v>25</v>
      </c>
      <c r="B20" s="106" t="s">
        <v>71</v>
      </c>
      <c r="C20" s="107" t="s">
        <v>70</v>
      </c>
      <c r="D20" s="94"/>
      <c r="E20" s="94"/>
      <c r="F20" s="94"/>
      <c r="G20" s="94"/>
      <c r="H20"/>
      <c r="I20" s="97"/>
      <c r="J20" s="97"/>
      <c r="K20" s="97"/>
      <c r="L20" s="97"/>
      <c r="M20" s="97"/>
      <c r="N20"/>
    </row>
    <row r="21" spans="1:14" s="27" customFormat="1" ht="25.5" customHeight="1" thickBot="1" x14ac:dyDescent="0.4">
      <c r="A21" s="19" t="s">
        <v>32</v>
      </c>
      <c r="B21" s="5" t="s">
        <v>72</v>
      </c>
      <c r="C21" s="7" t="s">
        <v>70</v>
      </c>
      <c r="D21" s="26">
        <v>75</v>
      </c>
      <c r="E21" s="26">
        <v>43</v>
      </c>
      <c r="F21" s="26">
        <v>30</v>
      </c>
      <c r="G21" s="26">
        <v>2</v>
      </c>
      <c r="H21" s="96">
        <f>VALUE(LEFT(C21,1))</f>
        <v>4</v>
      </c>
      <c r="I21" s="96"/>
      <c r="J21" s="96"/>
      <c r="K21" s="96"/>
      <c r="L21" s="96"/>
      <c r="M21" s="96"/>
    </row>
    <row r="22" spans="1:14" s="27" customFormat="1" ht="25.5" customHeight="1" thickBot="1" x14ac:dyDescent="0.4">
      <c r="A22" s="108" t="s">
        <v>32</v>
      </c>
      <c r="B22" s="106" t="s">
        <v>72</v>
      </c>
      <c r="C22" s="107" t="s">
        <v>70</v>
      </c>
      <c r="D22" s="94"/>
      <c r="E22" s="94"/>
      <c r="F22" s="94"/>
      <c r="G22" s="94"/>
      <c r="H22"/>
      <c r="I22" s="97"/>
      <c r="J22" s="97"/>
      <c r="K22" s="97"/>
      <c r="L22" s="97"/>
      <c r="M22" s="97"/>
      <c r="N22"/>
    </row>
    <row r="23" spans="1:14" s="27" customFormat="1" ht="25.5" customHeight="1" thickBot="1" x14ac:dyDescent="0.4">
      <c r="A23" s="116" t="s">
        <v>81</v>
      </c>
      <c r="B23" s="117" t="s">
        <v>82</v>
      </c>
      <c r="C23" s="36" t="s">
        <v>50</v>
      </c>
      <c r="D23" s="26">
        <v>45</v>
      </c>
      <c r="E23" s="26">
        <v>13</v>
      </c>
      <c r="F23" s="26">
        <v>30</v>
      </c>
      <c r="G23" s="7">
        <v>2</v>
      </c>
      <c r="H23" s="96">
        <f>VALUE(LEFT(C23,1))</f>
        <v>2</v>
      </c>
      <c r="I23" s="96"/>
      <c r="J23" s="96"/>
      <c r="K23" s="96"/>
      <c r="L23" s="96"/>
      <c r="M23" s="96"/>
    </row>
    <row r="24" spans="1:14" s="27" customFormat="1" ht="25.5" customHeight="1" thickBot="1" x14ac:dyDescent="0.4">
      <c r="A24" s="118" t="s">
        <v>81</v>
      </c>
      <c r="B24" s="119" t="s">
        <v>82</v>
      </c>
      <c r="C24" s="120" t="s">
        <v>50</v>
      </c>
      <c r="D24" s="94"/>
      <c r="E24" s="94"/>
      <c r="F24" s="94"/>
      <c r="G24" s="94"/>
      <c r="H24"/>
      <c r="I24" s="97"/>
      <c r="J24" s="97"/>
      <c r="K24" s="97"/>
      <c r="L24" s="97"/>
      <c r="M24" s="97"/>
      <c r="N24"/>
    </row>
    <row r="25" spans="1:14" s="27" customFormat="1" ht="25.5" customHeight="1" thickBot="1" x14ac:dyDescent="0.4">
      <c r="A25" s="121" t="s">
        <v>81</v>
      </c>
      <c r="B25" s="119" t="s">
        <v>82</v>
      </c>
      <c r="C25" s="120" t="s">
        <v>50</v>
      </c>
      <c r="D25" s="94"/>
      <c r="E25" s="94"/>
      <c r="F25" s="94"/>
      <c r="G25" s="94"/>
      <c r="H25"/>
      <c r="I25" s="97"/>
      <c r="J25" s="97"/>
      <c r="K25" s="97"/>
      <c r="L25" s="97"/>
      <c r="M25" s="97"/>
      <c r="N25"/>
    </row>
    <row r="26" spans="1:14" s="27" customFormat="1" ht="25.5" customHeight="1" thickBot="1" x14ac:dyDescent="0.4">
      <c r="A26" s="116" t="s">
        <v>87</v>
      </c>
      <c r="B26" s="117" t="s">
        <v>88</v>
      </c>
      <c r="C26" s="36" t="s">
        <v>50</v>
      </c>
      <c r="D26" s="26">
        <v>45</v>
      </c>
      <c r="E26" s="26">
        <v>13</v>
      </c>
      <c r="F26" s="26">
        <v>30</v>
      </c>
      <c r="G26" s="7">
        <v>2</v>
      </c>
      <c r="H26" s="96">
        <f>VALUE(LEFT(C26,1))</f>
        <v>2</v>
      </c>
      <c r="I26" s="96"/>
      <c r="J26" s="96"/>
      <c r="K26" s="96"/>
      <c r="L26" s="96"/>
      <c r="M26" s="96"/>
    </row>
    <row r="27" spans="1:14" s="27" customFormat="1" ht="25.5" customHeight="1" thickBot="1" x14ac:dyDescent="0.4">
      <c r="A27" s="118" t="s">
        <v>87</v>
      </c>
      <c r="B27" s="119" t="s">
        <v>88</v>
      </c>
      <c r="C27" s="120" t="s">
        <v>50</v>
      </c>
      <c r="D27" s="94"/>
      <c r="E27" s="94"/>
      <c r="F27" s="94"/>
      <c r="G27" s="94"/>
      <c r="H27"/>
      <c r="I27" s="97"/>
      <c r="J27" s="97"/>
      <c r="K27" s="97"/>
      <c r="L27" s="97"/>
      <c r="M27" s="97"/>
      <c r="N27"/>
    </row>
    <row r="28" spans="1:14" s="27" customFormat="1" ht="25.5" customHeight="1" thickBot="1" x14ac:dyDescent="0.4">
      <c r="A28" s="121" t="s">
        <v>87</v>
      </c>
      <c r="B28" s="119" t="s">
        <v>88</v>
      </c>
      <c r="C28" s="120" t="s">
        <v>50</v>
      </c>
      <c r="D28" s="94"/>
      <c r="E28" s="94"/>
      <c r="F28" s="94"/>
      <c r="G28" s="94"/>
      <c r="H28"/>
      <c r="I28" s="97"/>
      <c r="J28" s="97"/>
      <c r="K28" s="97"/>
      <c r="L28" s="97"/>
      <c r="M28" s="97"/>
      <c r="N28"/>
    </row>
    <row r="29" spans="1:14" s="27" customFormat="1" ht="25.5" customHeight="1" thickBot="1" x14ac:dyDescent="0.4">
      <c r="A29" s="116" t="s">
        <v>27</v>
      </c>
      <c r="B29" s="117" t="s">
        <v>80</v>
      </c>
      <c r="C29" s="36" t="s">
        <v>50</v>
      </c>
      <c r="D29" s="26">
        <v>45</v>
      </c>
      <c r="E29" s="26">
        <v>13</v>
      </c>
      <c r="F29" s="26">
        <v>30</v>
      </c>
      <c r="G29" s="7">
        <v>2</v>
      </c>
      <c r="H29" s="96">
        <f>VALUE(LEFT(C29,1))</f>
        <v>2</v>
      </c>
      <c r="I29" s="96"/>
      <c r="J29" s="96"/>
      <c r="K29" s="96"/>
      <c r="L29" s="96"/>
      <c r="M29" s="96"/>
    </row>
    <row r="30" spans="1:14" s="27" customFormat="1" ht="25.5" customHeight="1" thickBot="1" x14ac:dyDescent="0.4">
      <c r="A30" s="118" t="s">
        <v>27</v>
      </c>
      <c r="B30" s="119" t="s">
        <v>80</v>
      </c>
      <c r="C30" s="120" t="s">
        <v>50</v>
      </c>
      <c r="D30" s="94"/>
      <c r="E30" s="94"/>
      <c r="F30" s="94"/>
      <c r="G30" s="94"/>
      <c r="H30"/>
      <c r="I30" s="97"/>
      <c r="J30" s="97"/>
      <c r="K30" s="97"/>
      <c r="L30" s="97"/>
      <c r="M30" s="97"/>
      <c r="N30"/>
    </row>
    <row r="31" spans="1:14" s="27" customFormat="1" ht="25.5" customHeight="1" thickBot="1" x14ac:dyDescent="0.4">
      <c r="A31" s="121" t="s">
        <v>27</v>
      </c>
      <c r="B31" s="119" t="s">
        <v>80</v>
      </c>
      <c r="C31" s="120" t="s">
        <v>50</v>
      </c>
      <c r="D31" s="94"/>
      <c r="E31" s="94"/>
      <c r="F31" s="94"/>
      <c r="G31" s="94"/>
      <c r="H31"/>
      <c r="I31" s="97"/>
      <c r="J31" s="97"/>
      <c r="K31" s="97"/>
      <c r="L31" s="97"/>
      <c r="M31" s="97"/>
      <c r="N31"/>
    </row>
    <row r="32" spans="1:14" s="27" customFormat="1" ht="25.5" customHeight="1" thickBot="1" x14ac:dyDescent="0.4">
      <c r="A32" s="19" t="s">
        <v>30</v>
      </c>
      <c r="B32" s="5" t="s">
        <v>73</v>
      </c>
      <c r="C32" s="7" t="s">
        <v>2</v>
      </c>
      <c r="D32" s="26">
        <v>45</v>
      </c>
      <c r="E32" s="26">
        <v>43</v>
      </c>
      <c r="F32" s="28"/>
      <c r="G32" s="26">
        <v>2</v>
      </c>
      <c r="H32" s="96">
        <f>VALUE(LEFT(C32,1))</f>
        <v>3</v>
      </c>
      <c r="I32" s="96"/>
      <c r="J32" s="96"/>
      <c r="K32" s="96"/>
      <c r="L32" s="96"/>
      <c r="M32" s="96"/>
    </row>
    <row r="33" spans="1:14" s="27" customFormat="1" ht="25.5" customHeight="1" thickBot="1" x14ac:dyDescent="0.4">
      <c r="A33" s="108" t="s">
        <v>30</v>
      </c>
      <c r="B33" s="106" t="s">
        <v>73</v>
      </c>
      <c r="C33" s="107" t="s">
        <v>2</v>
      </c>
      <c r="D33" s="94"/>
      <c r="E33" s="94"/>
      <c r="F33" s="94"/>
      <c r="G33" s="94"/>
      <c r="H33"/>
      <c r="I33" s="97"/>
      <c r="J33" s="97"/>
      <c r="K33" s="97"/>
      <c r="L33" s="97"/>
      <c r="M33" s="97"/>
      <c r="N33"/>
    </row>
    <row r="34" spans="1:14" s="27" customFormat="1" ht="25.5" customHeight="1" thickBot="1" x14ac:dyDescent="0.4">
      <c r="A34" s="19" t="s">
        <v>34</v>
      </c>
      <c r="B34" s="5" t="s">
        <v>74</v>
      </c>
      <c r="C34" s="7" t="s">
        <v>2</v>
      </c>
      <c r="D34" s="26">
        <v>45</v>
      </c>
      <c r="E34" s="26">
        <v>43</v>
      </c>
      <c r="F34" s="26"/>
      <c r="G34" s="26">
        <v>2</v>
      </c>
      <c r="H34" s="96">
        <f>VALUE(LEFT(C34,1))</f>
        <v>3</v>
      </c>
      <c r="I34" s="96"/>
      <c r="J34" s="96"/>
      <c r="K34" s="96"/>
      <c r="L34" s="96"/>
      <c r="M34" s="96"/>
    </row>
    <row r="35" spans="1:14" s="27" customFormat="1" ht="25.5" customHeight="1" thickBot="1" x14ac:dyDescent="0.4">
      <c r="A35" s="108" t="s">
        <v>34</v>
      </c>
      <c r="B35" s="106" t="s">
        <v>74</v>
      </c>
      <c r="C35" s="107" t="s">
        <v>2</v>
      </c>
      <c r="D35" s="94"/>
      <c r="E35" s="94"/>
      <c r="F35" s="94"/>
      <c r="G35" s="94"/>
      <c r="H35"/>
      <c r="I35" s="97"/>
      <c r="J35" s="97"/>
      <c r="K35" s="97"/>
      <c r="L35" s="97"/>
      <c r="M35" s="97"/>
      <c r="N35"/>
    </row>
    <row r="36" spans="1:14" s="27" customFormat="1" ht="25.5" customHeight="1" thickBot="1" x14ac:dyDescent="0.4">
      <c r="A36" s="116" t="s">
        <v>89</v>
      </c>
      <c r="B36" s="117" t="s">
        <v>90</v>
      </c>
      <c r="C36" s="36" t="s">
        <v>50</v>
      </c>
      <c r="D36" s="26">
        <v>45</v>
      </c>
      <c r="E36" s="26">
        <v>13</v>
      </c>
      <c r="F36" s="26">
        <v>30</v>
      </c>
      <c r="G36" s="7">
        <v>2</v>
      </c>
      <c r="H36" s="96">
        <f>VALUE(LEFT(C36,1))</f>
        <v>2</v>
      </c>
      <c r="I36" s="96"/>
      <c r="J36" s="96"/>
      <c r="K36" s="96"/>
      <c r="L36" s="96"/>
      <c r="M36" s="96"/>
    </row>
    <row r="37" spans="1:14" s="27" customFormat="1" ht="25.5" customHeight="1" thickBot="1" x14ac:dyDescent="0.4">
      <c r="A37" s="122" t="s">
        <v>89</v>
      </c>
      <c r="B37" s="123" t="s">
        <v>90</v>
      </c>
      <c r="C37" s="120" t="s">
        <v>50</v>
      </c>
      <c r="D37" s="94"/>
      <c r="E37" s="94"/>
      <c r="F37" s="94"/>
      <c r="G37" s="94"/>
      <c r="H37"/>
      <c r="I37" s="97"/>
      <c r="J37" s="97"/>
      <c r="K37" s="97"/>
      <c r="L37" s="97"/>
      <c r="M37" s="97"/>
      <c r="N37"/>
    </row>
    <row r="38" spans="1:14" ht="25.5" customHeight="1" thickBot="1" x14ac:dyDescent="0.4">
      <c r="A38" s="124" t="s">
        <v>89</v>
      </c>
      <c r="B38" s="119" t="s">
        <v>90</v>
      </c>
      <c r="C38" s="120" t="s">
        <v>50</v>
      </c>
      <c r="H38"/>
    </row>
    <row r="39" spans="1:14" ht="25.5" customHeight="1" thickBot="1" x14ac:dyDescent="0.4">
      <c r="A39" s="109" t="s">
        <v>11</v>
      </c>
      <c r="B39" s="5" t="s">
        <v>10</v>
      </c>
      <c r="C39" s="7" t="s">
        <v>2</v>
      </c>
      <c r="D39" s="113">
        <v>45</v>
      </c>
      <c r="E39" s="113">
        <v>43</v>
      </c>
      <c r="F39" s="113"/>
      <c r="G39" s="113">
        <v>2</v>
      </c>
      <c r="H39" s="96">
        <f>VALUE(LEFT(C39,1))</f>
        <v>3</v>
      </c>
      <c r="I39" s="96"/>
      <c r="J39" s="96"/>
      <c r="K39" s="96"/>
      <c r="L39" s="96"/>
      <c r="M39" s="96"/>
      <c r="N39" s="27"/>
    </row>
    <row r="40" spans="1:14" ht="25.5" customHeight="1" thickBot="1" x14ac:dyDescent="0.4">
      <c r="A40" s="103" t="s">
        <v>11</v>
      </c>
      <c r="B40" s="106" t="s">
        <v>10</v>
      </c>
      <c r="C40" s="107" t="s">
        <v>2</v>
      </c>
      <c r="H40"/>
    </row>
    <row r="41" spans="1:14" ht="25.5" customHeight="1" thickBot="1" x14ac:dyDescent="0.4">
      <c r="A41" s="109" t="s">
        <v>4</v>
      </c>
      <c r="B41" s="30" t="s">
        <v>191</v>
      </c>
      <c r="C41" s="14">
        <v>4</v>
      </c>
      <c r="D41" s="114">
        <v>75</v>
      </c>
      <c r="E41" s="114">
        <v>45</v>
      </c>
      <c r="F41" s="114">
        <v>25</v>
      </c>
      <c r="G41" s="114">
        <v>5</v>
      </c>
      <c r="H41" s="96">
        <f>VALUE(LEFT(C41,1))</f>
        <v>4</v>
      </c>
      <c r="I41" s="96"/>
      <c r="J41" s="96"/>
      <c r="K41" s="96"/>
      <c r="L41" s="96"/>
      <c r="M41" s="96"/>
      <c r="N41" s="27"/>
    </row>
    <row r="42" spans="1:14" ht="25.5" customHeight="1" thickBot="1" x14ac:dyDescent="0.4">
      <c r="A42" s="103" t="s">
        <v>4</v>
      </c>
      <c r="B42" s="106" t="s">
        <v>191</v>
      </c>
      <c r="C42" s="107">
        <v>4</v>
      </c>
      <c r="H42"/>
    </row>
    <row r="43" spans="1:14" ht="25.5" customHeight="1" thickBot="1" x14ac:dyDescent="0.4">
      <c r="A43" s="109" t="s">
        <v>9</v>
      </c>
      <c r="B43" s="5" t="s">
        <v>12</v>
      </c>
      <c r="C43" s="7" t="s">
        <v>2</v>
      </c>
      <c r="D43" s="113">
        <v>45</v>
      </c>
      <c r="E43" s="113">
        <v>43</v>
      </c>
      <c r="F43" s="113"/>
      <c r="G43" s="113">
        <v>2</v>
      </c>
      <c r="H43" s="96">
        <f>VALUE(LEFT(C43,1))</f>
        <v>3</v>
      </c>
      <c r="I43" s="96"/>
      <c r="J43" s="96"/>
      <c r="K43" s="96"/>
      <c r="L43" s="96"/>
      <c r="M43" s="96"/>
      <c r="N43" s="27"/>
    </row>
    <row r="44" spans="1:14" ht="25.5" customHeight="1" thickBot="1" x14ac:dyDescent="0.4">
      <c r="A44" s="104" t="s">
        <v>9</v>
      </c>
      <c r="B44" s="105" t="s">
        <v>12</v>
      </c>
      <c r="C44" s="107" t="s">
        <v>2</v>
      </c>
      <c r="H44"/>
    </row>
    <row r="45" spans="1:14" ht="25.5" customHeight="1" thickBot="1" x14ac:dyDescent="0.4">
      <c r="A45" s="109" t="s">
        <v>7</v>
      </c>
      <c r="B45" s="5" t="s">
        <v>1</v>
      </c>
      <c r="C45" s="7" t="s">
        <v>2</v>
      </c>
      <c r="D45" s="113">
        <v>45</v>
      </c>
      <c r="E45" s="113">
        <v>43</v>
      </c>
      <c r="F45" s="113"/>
      <c r="G45" s="113">
        <v>2</v>
      </c>
      <c r="H45" s="96">
        <f>VALUE(LEFT(C45,1))</f>
        <v>3</v>
      </c>
      <c r="I45" s="96"/>
      <c r="J45" s="96"/>
      <c r="K45" s="96"/>
      <c r="L45" s="96"/>
      <c r="M45" s="96"/>
      <c r="N45" s="27"/>
    </row>
    <row r="46" spans="1:14" ht="25.5" customHeight="1" thickBot="1" x14ac:dyDescent="0.4">
      <c r="A46" s="103" t="s">
        <v>7</v>
      </c>
      <c r="B46" s="106" t="s">
        <v>1</v>
      </c>
      <c r="C46" s="107" t="s">
        <v>2</v>
      </c>
      <c r="H46"/>
    </row>
    <row r="47" spans="1:14" ht="25.5" customHeight="1" thickBot="1" x14ac:dyDescent="0.4">
      <c r="A47" s="109" t="s">
        <v>13</v>
      </c>
      <c r="B47" s="5" t="s">
        <v>67</v>
      </c>
      <c r="C47" s="7" t="s">
        <v>2</v>
      </c>
      <c r="D47" s="113">
        <v>45</v>
      </c>
      <c r="E47" s="113">
        <v>43</v>
      </c>
      <c r="F47" s="113"/>
      <c r="G47" s="113">
        <v>2</v>
      </c>
      <c r="H47" s="96">
        <f>VALUE(LEFT(C47,1))</f>
        <v>3</v>
      </c>
      <c r="I47" s="96"/>
      <c r="J47" s="96"/>
      <c r="K47" s="96"/>
      <c r="L47" s="96"/>
      <c r="M47" s="96"/>
      <c r="N47" s="27"/>
    </row>
    <row r="48" spans="1:14" ht="25.5" customHeight="1" thickBot="1" x14ac:dyDescent="0.4">
      <c r="A48" s="103" t="s">
        <v>13</v>
      </c>
      <c r="B48" s="106" t="s">
        <v>67</v>
      </c>
      <c r="C48" s="107" t="s">
        <v>2</v>
      </c>
      <c r="H48"/>
    </row>
    <row r="49" spans="1:14" ht="25.5" customHeight="1" thickBot="1" x14ac:dyDescent="0.4">
      <c r="A49" s="125" t="s">
        <v>62</v>
      </c>
      <c r="B49" s="117" t="s">
        <v>78</v>
      </c>
      <c r="C49" s="36" t="s">
        <v>50</v>
      </c>
      <c r="D49" s="113">
        <v>45</v>
      </c>
      <c r="E49" s="113">
        <v>13</v>
      </c>
      <c r="F49" s="113">
        <v>30</v>
      </c>
      <c r="G49" s="68">
        <v>2</v>
      </c>
      <c r="H49" s="96">
        <f>VALUE(LEFT(C49,1))</f>
        <v>2</v>
      </c>
      <c r="I49" s="96"/>
      <c r="J49" s="96"/>
      <c r="K49" s="96"/>
      <c r="L49" s="96"/>
      <c r="M49" s="96"/>
      <c r="N49" s="27"/>
    </row>
    <row r="50" spans="1:14" ht="25.5" customHeight="1" thickBot="1" x14ac:dyDescent="0.4">
      <c r="A50" s="126" t="s">
        <v>62</v>
      </c>
      <c r="B50" s="123" t="s">
        <v>78</v>
      </c>
      <c r="C50" s="120" t="s">
        <v>50</v>
      </c>
      <c r="H50"/>
    </row>
    <row r="51" spans="1:14" ht="25.5" customHeight="1" thickBot="1" x14ac:dyDescent="0.4">
      <c r="A51" s="126" t="s">
        <v>62</v>
      </c>
      <c r="B51" s="123" t="s">
        <v>78</v>
      </c>
      <c r="C51" s="120" t="s">
        <v>50</v>
      </c>
      <c r="H51"/>
    </row>
    <row r="52" spans="1:14" ht="25.5" customHeight="1" thickBot="1" x14ac:dyDescent="0.4">
      <c r="A52" s="111" t="s">
        <v>172</v>
      </c>
      <c r="B52" s="112" t="s">
        <v>173</v>
      </c>
      <c r="C52" s="14">
        <v>2</v>
      </c>
      <c r="D52" s="114">
        <v>30</v>
      </c>
      <c r="E52" s="114">
        <v>18</v>
      </c>
      <c r="F52" s="114">
        <v>10</v>
      </c>
      <c r="G52" s="114">
        <v>2</v>
      </c>
      <c r="H52" s="96">
        <f>VALUE(LEFT(C52,1))</f>
        <v>2</v>
      </c>
      <c r="I52" s="96"/>
      <c r="J52" s="96"/>
      <c r="K52" s="96"/>
      <c r="L52" s="96"/>
      <c r="M52" s="96"/>
      <c r="N52" s="27"/>
    </row>
    <row r="53" spans="1:14" ht="25.5" customHeight="1" thickBot="1" x14ac:dyDescent="0.4">
      <c r="A53" s="98" t="s">
        <v>172</v>
      </c>
      <c r="B53" s="101" t="s">
        <v>173</v>
      </c>
      <c r="C53" s="102">
        <v>2</v>
      </c>
      <c r="H53"/>
    </row>
    <row r="54" spans="1:14" ht="25.5" customHeight="1" thickBot="1" x14ac:dyDescent="0.4">
      <c r="A54" s="109" t="s">
        <v>4</v>
      </c>
      <c r="B54" s="5" t="s">
        <v>52</v>
      </c>
      <c r="C54" s="7" t="s">
        <v>15</v>
      </c>
      <c r="D54" s="113">
        <v>30</v>
      </c>
      <c r="E54" s="113">
        <v>28</v>
      </c>
      <c r="F54" s="113"/>
      <c r="G54" s="113">
        <v>2</v>
      </c>
      <c r="H54" s="96">
        <f>VALUE(LEFT(C54,1))</f>
        <v>2</v>
      </c>
      <c r="I54" s="96"/>
      <c r="J54" s="96"/>
      <c r="K54" s="96"/>
      <c r="L54" s="96"/>
      <c r="M54" s="96"/>
      <c r="N54" s="27"/>
    </row>
    <row r="55" spans="1:14" ht="25.5" customHeight="1" thickBot="1" x14ac:dyDescent="0.4">
      <c r="A55" s="103" t="s">
        <v>4</v>
      </c>
      <c r="B55" s="106" t="s">
        <v>52</v>
      </c>
      <c r="C55" s="107" t="s">
        <v>15</v>
      </c>
      <c r="H55"/>
    </row>
    <row r="56" spans="1:14" ht="25.5" customHeight="1" thickBot="1" x14ac:dyDescent="0.4">
      <c r="A56" s="109" t="s">
        <v>48</v>
      </c>
      <c r="B56" s="5" t="s">
        <v>35</v>
      </c>
      <c r="C56" s="7" t="s">
        <v>2</v>
      </c>
      <c r="D56" s="113">
        <v>45</v>
      </c>
      <c r="E56" s="113">
        <v>43</v>
      </c>
      <c r="F56" s="113"/>
      <c r="G56" s="113">
        <v>2</v>
      </c>
      <c r="H56" s="96">
        <f>VALUE(LEFT(C56,1))</f>
        <v>3</v>
      </c>
      <c r="I56" s="96"/>
      <c r="J56" s="96"/>
      <c r="K56" s="96"/>
      <c r="L56" s="96"/>
      <c r="M56" s="96"/>
      <c r="N56" s="27"/>
    </row>
    <row r="57" spans="1:14" ht="25.5" customHeight="1" thickBot="1" x14ac:dyDescent="0.4">
      <c r="A57" s="103" t="s">
        <v>48</v>
      </c>
      <c r="B57" s="106" t="s">
        <v>35</v>
      </c>
      <c r="C57" s="107" t="s">
        <v>2</v>
      </c>
      <c r="H57"/>
    </row>
    <row r="58" spans="1:14" ht="25.5" customHeight="1" thickBot="1" x14ac:dyDescent="0.4">
      <c r="A58" s="125" t="s">
        <v>85</v>
      </c>
      <c r="B58" s="117" t="s">
        <v>86</v>
      </c>
      <c r="C58" s="36" t="s">
        <v>50</v>
      </c>
      <c r="D58" s="113">
        <v>45</v>
      </c>
      <c r="E58" s="113">
        <v>13</v>
      </c>
      <c r="F58" s="113">
        <v>30</v>
      </c>
      <c r="G58" s="68">
        <v>2</v>
      </c>
      <c r="H58" s="96">
        <f>VALUE(LEFT(C58,1))</f>
        <v>2</v>
      </c>
      <c r="I58" s="96"/>
      <c r="J58" s="96"/>
      <c r="K58" s="96"/>
      <c r="L58" s="96"/>
      <c r="M58" s="96"/>
      <c r="N58" s="27"/>
    </row>
    <row r="59" spans="1:14" ht="25.5" customHeight="1" thickBot="1" x14ac:dyDescent="0.4">
      <c r="A59" s="122" t="s">
        <v>85</v>
      </c>
      <c r="B59" s="119" t="s">
        <v>86</v>
      </c>
      <c r="C59" s="120" t="s">
        <v>50</v>
      </c>
      <c r="H59"/>
    </row>
    <row r="60" spans="1:14" ht="25.5" customHeight="1" thickBot="1" x14ac:dyDescent="0.4">
      <c r="A60" s="127" t="s">
        <v>85</v>
      </c>
      <c r="B60" s="123" t="s">
        <v>86</v>
      </c>
      <c r="C60" s="120" t="s">
        <v>50</v>
      </c>
      <c r="H60"/>
    </row>
    <row r="61" spans="1:14" ht="33.75" customHeight="1" thickBot="1" x14ac:dyDescent="0.4">
      <c r="A61" s="14" t="s">
        <v>36</v>
      </c>
      <c r="B61" s="5" t="s">
        <v>75</v>
      </c>
      <c r="C61" s="7" t="s">
        <v>76</v>
      </c>
      <c r="D61" s="113">
        <v>75</v>
      </c>
      <c r="E61" s="113">
        <v>13</v>
      </c>
      <c r="F61" s="113">
        <v>60</v>
      </c>
      <c r="G61" s="113">
        <v>2</v>
      </c>
      <c r="H61" s="96">
        <f>VALUE(LEFT(C61,1))</f>
        <v>3</v>
      </c>
      <c r="I61" s="96"/>
      <c r="J61" s="96"/>
      <c r="K61" s="96"/>
      <c r="L61" s="96"/>
      <c r="M61" s="96"/>
      <c r="N61" s="27"/>
    </row>
    <row r="62" spans="1:14" ht="33.75" customHeight="1" thickBot="1" x14ac:dyDescent="0.4">
      <c r="A62" s="106" t="s">
        <v>36</v>
      </c>
      <c r="B62" s="106" t="s">
        <v>75</v>
      </c>
      <c r="C62" s="107" t="s">
        <v>76</v>
      </c>
      <c r="H62"/>
    </row>
    <row r="63" spans="1:14" ht="33.75" customHeight="1" thickBot="1" x14ac:dyDescent="0.4">
      <c r="A63" s="14" t="s">
        <v>54</v>
      </c>
      <c r="B63" s="5" t="s">
        <v>77</v>
      </c>
      <c r="C63" s="7" t="s">
        <v>76</v>
      </c>
      <c r="D63" s="113">
        <v>75</v>
      </c>
      <c r="E63" s="113">
        <v>13</v>
      </c>
      <c r="F63" s="113">
        <v>60</v>
      </c>
      <c r="G63" s="113">
        <v>2</v>
      </c>
      <c r="H63" s="96">
        <f>VALUE(LEFT(C63,1))</f>
        <v>3</v>
      </c>
      <c r="I63" s="96"/>
      <c r="J63" s="96"/>
      <c r="K63" s="96"/>
      <c r="L63" s="96"/>
      <c r="M63" s="96"/>
      <c r="N63" s="27"/>
    </row>
    <row r="64" spans="1:14" ht="33.75" customHeight="1" thickBot="1" x14ac:dyDescent="0.4">
      <c r="A64" s="106" t="s">
        <v>54</v>
      </c>
      <c r="B64" s="106" t="s">
        <v>77</v>
      </c>
      <c r="C64" s="107" t="s">
        <v>76</v>
      </c>
      <c r="H64"/>
    </row>
    <row r="65" spans="1:14" ht="25.5" customHeight="1" thickBot="1" x14ac:dyDescent="0.4">
      <c r="A65" s="7" t="s">
        <v>60</v>
      </c>
      <c r="B65" s="5" t="s">
        <v>44</v>
      </c>
      <c r="C65" s="7" t="s">
        <v>45</v>
      </c>
      <c r="D65" s="113">
        <v>360</v>
      </c>
      <c r="E65" s="113"/>
      <c r="F65" s="113">
        <v>360</v>
      </c>
      <c r="G65" s="115"/>
      <c r="H65" s="96">
        <f>VALUE(LEFT(C65,1))</f>
        <v>8</v>
      </c>
      <c r="I65" s="96"/>
      <c r="J65" s="96"/>
      <c r="K65" s="96"/>
      <c r="L65" s="96"/>
      <c r="M65" s="96"/>
      <c r="N65" s="27"/>
    </row>
    <row r="66" spans="1:14" ht="25.5" customHeight="1" thickBot="1" x14ac:dyDescent="0.4">
      <c r="A66" s="106" t="s">
        <v>58</v>
      </c>
      <c r="B66" s="106" t="s">
        <v>44</v>
      </c>
      <c r="C66" s="107" t="s">
        <v>45</v>
      </c>
      <c r="H66"/>
    </row>
    <row r="67" spans="1:14" ht="25.5" customHeight="1" thickBot="1" x14ac:dyDescent="0.4">
      <c r="A67" s="14" t="s">
        <v>51</v>
      </c>
      <c r="B67" s="5" t="s">
        <v>68</v>
      </c>
      <c r="C67" s="7" t="s">
        <v>2</v>
      </c>
      <c r="D67" s="113">
        <v>45</v>
      </c>
      <c r="E67" s="113">
        <v>43</v>
      </c>
      <c r="F67" s="113"/>
      <c r="G67" s="113">
        <v>2</v>
      </c>
      <c r="H67" s="96">
        <f>VALUE(LEFT(C67,1))</f>
        <v>3</v>
      </c>
      <c r="I67" s="96"/>
      <c r="J67" s="96"/>
      <c r="K67" s="96"/>
      <c r="L67" s="96"/>
      <c r="M67" s="96"/>
      <c r="N67" s="27"/>
    </row>
    <row r="68" spans="1:14" ht="25.5" customHeight="1" thickBot="1" x14ac:dyDescent="0.4">
      <c r="A68" s="106" t="s">
        <v>51</v>
      </c>
      <c r="B68" s="106" t="s">
        <v>68</v>
      </c>
      <c r="C68" s="107" t="s">
        <v>2</v>
      </c>
      <c r="H68"/>
    </row>
    <row r="69" spans="1:14" ht="25.5" customHeight="1" thickBot="1" x14ac:dyDescent="0.4">
      <c r="A69" s="111" t="s">
        <v>183</v>
      </c>
      <c r="B69" s="112" t="s">
        <v>213</v>
      </c>
      <c r="C69" s="14">
        <v>3</v>
      </c>
      <c r="D69" s="114">
        <v>40</v>
      </c>
      <c r="E69" s="114">
        <v>14</v>
      </c>
      <c r="F69" s="114">
        <v>24</v>
      </c>
      <c r="G69" s="114">
        <v>2</v>
      </c>
      <c r="H69" s="96">
        <f>VALUE(LEFT(C69,1))</f>
        <v>3</v>
      </c>
      <c r="I69" s="96"/>
      <c r="J69" s="96"/>
      <c r="K69" s="96"/>
      <c r="L69" s="96"/>
      <c r="M69" s="96"/>
      <c r="N69" s="27"/>
    </row>
    <row r="70" spans="1:14" ht="25.5" customHeight="1" thickBot="1" x14ac:dyDescent="0.4">
      <c r="A70" s="99" t="s">
        <v>183</v>
      </c>
      <c r="B70" s="100" t="s">
        <v>213</v>
      </c>
      <c r="C70" s="102">
        <v>3</v>
      </c>
      <c r="H70"/>
    </row>
    <row r="71" spans="1:14" ht="25.5" customHeight="1" thickBot="1" x14ac:dyDescent="0.4">
      <c r="A71" s="109" t="s">
        <v>186</v>
      </c>
      <c r="B71" s="30" t="s">
        <v>214</v>
      </c>
      <c r="C71" s="14">
        <v>3</v>
      </c>
      <c r="D71" s="114">
        <v>40</v>
      </c>
      <c r="E71" s="114">
        <v>14</v>
      </c>
      <c r="F71" s="114">
        <v>24</v>
      </c>
      <c r="G71" s="114">
        <v>2</v>
      </c>
      <c r="H71" s="96">
        <f>VALUE(LEFT(C71,1))</f>
        <v>3</v>
      </c>
      <c r="I71" s="96"/>
      <c r="J71" s="96"/>
      <c r="K71" s="96"/>
      <c r="L71" s="96"/>
      <c r="M71" s="96"/>
      <c r="N71" s="27"/>
    </row>
    <row r="72" spans="1:14" ht="25.5" customHeight="1" thickBot="1" x14ac:dyDescent="0.4">
      <c r="A72" s="98" t="s">
        <v>186</v>
      </c>
      <c r="B72" s="101" t="s">
        <v>214</v>
      </c>
      <c r="C72" s="102">
        <v>3</v>
      </c>
      <c r="H72"/>
    </row>
    <row r="73" spans="1:14" ht="25.5" customHeight="1" thickBot="1" x14ac:dyDescent="0.4">
      <c r="A73" s="109" t="s">
        <v>188</v>
      </c>
      <c r="B73" s="30" t="s">
        <v>215</v>
      </c>
      <c r="C73" s="14">
        <v>2</v>
      </c>
      <c r="D73" s="114">
        <v>40</v>
      </c>
      <c r="E73" s="114">
        <v>14</v>
      </c>
      <c r="F73" s="114">
        <v>24</v>
      </c>
      <c r="G73" s="114">
        <v>2</v>
      </c>
      <c r="H73" s="96">
        <f>VALUE(LEFT(C73,1))</f>
        <v>2</v>
      </c>
      <c r="I73" s="96"/>
      <c r="J73" s="96"/>
      <c r="K73" s="96"/>
      <c r="L73" s="96"/>
      <c r="M73" s="96"/>
      <c r="N73" s="27"/>
    </row>
    <row r="74" spans="1:14" ht="25.5" customHeight="1" thickBot="1" x14ac:dyDescent="0.4">
      <c r="A74" s="98" t="s">
        <v>188</v>
      </c>
      <c r="B74" s="101" t="s">
        <v>215</v>
      </c>
      <c r="C74" s="102">
        <v>2</v>
      </c>
      <c r="H74"/>
    </row>
    <row r="75" spans="1:14" ht="25.5" customHeight="1" thickBot="1" x14ac:dyDescent="0.4">
      <c r="A75" s="109" t="s">
        <v>181</v>
      </c>
      <c r="B75" s="30" t="s">
        <v>212</v>
      </c>
      <c r="C75" s="14">
        <v>4</v>
      </c>
      <c r="D75" s="114">
        <v>75</v>
      </c>
      <c r="E75" s="114">
        <v>15</v>
      </c>
      <c r="F75" s="114">
        <v>58</v>
      </c>
      <c r="G75" s="114">
        <v>2</v>
      </c>
      <c r="H75" s="96">
        <f>VALUE(LEFT(C75,1))</f>
        <v>4</v>
      </c>
      <c r="I75" s="96"/>
      <c r="J75" s="96"/>
      <c r="K75" s="96"/>
      <c r="L75" s="96"/>
      <c r="M75" s="96"/>
      <c r="N75" s="27"/>
    </row>
    <row r="76" spans="1:14" ht="25.5" customHeight="1" thickBot="1" x14ac:dyDescent="0.4">
      <c r="A76" s="98" t="s">
        <v>181</v>
      </c>
      <c r="B76" s="101" t="s">
        <v>212</v>
      </c>
      <c r="C76" s="102">
        <v>4</v>
      </c>
      <c r="H76"/>
    </row>
  </sheetData>
  <sortState ref="A1:N95">
    <sortCondition ref="B1:B9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="120" zoomScaleNormal="120" workbookViewId="0">
      <selection activeCell="B23" sqref="B23"/>
    </sheetView>
  </sheetViews>
  <sheetFormatPr defaultRowHeight="21" x14ac:dyDescent="0.35"/>
  <cols>
    <col min="1" max="1" width="12.42578125" style="130" customWidth="1"/>
    <col min="2" max="2" width="37.28515625" style="130" customWidth="1"/>
    <col min="3" max="7" width="9.140625" style="130"/>
    <col min="8" max="12" width="9.140625" style="134"/>
    <col min="13" max="16384" width="9.140625" style="130"/>
  </cols>
  <sheetData>
    <row r="1" spans="1:8" ht="22.5" customHeight="1" x14ac:dyDescent="0.35">
      <c r="A1" s="143" t="s">
        <v>181</v>
      </c>
      <c r="B1" s="149" t="s">
        <v>212</v>
      </c>
      <c r="C1" s="143">
        <v>4</v>
      </c>
      <c r="D1" s="136"/>
      <c r="E1" s="136"/>
      <c r="F1" s="136"/>
      <c r="G1" s="138"/>
    </row>
    <row r="2" spans="1:8" ht="22.5" customHeight="1" x14ac:dyDescent="0.35">
      <c r="A2" s="131" t="s">
        <v>181</v>
      </c>
      <c r="B2" s="132" t="s">
        <v>182</v>
      </c>
      <c r="C2" s="131">
        <v>4</v>
      </c>
      <c r="D2" s="131">
        <v>75</v>
      </c>
      <c r="E2" s="131">
        <v>15</v>
      </c>
      <c r="F2" s="131">
        <v>58</v>
      </c>
      <c r="G2" s="131">
        <v>2</v>
      </c>
      <c r="H2" s="134">
        <f>VALUE(LEFT(C2,1))</f>
        <v>4</v>
      </c>
    </row>
    <row r="3" spans="1:8" ht="22.5" customHeight="1" x14ac:dyDescent="0.35">
      <c r="A3" s="131" t="s">
        <v>183</v>
      </c>
      <c r="B3" s="132" t="s">
        <v>213</v>
      </c>
      <c r="C3" s="131">
        <v>3</v>
      </c>
      <c r="D3" s="131">
        <v>40</v>
      </c>
      <c r="E3" s="131">
        <v>14</v>
      </c>
      <c r="F3" s="131">
        <v>24</v>
      </c>
      <c r="G3" s="131">
        <v>2</v>
      </c>
      <c r="H3" s="134">
        <f>VALUE(LEFT(C3,1))</f>
        <v>3</v>
      </c>
    </row>
    <row r="4" spans="1:8" ht="22.5" customHeight="1" x14ac:dyDescent="0.35">
      <c r="A4" s="143" t="s">
        <v>183</v>
      </c>
      <c r="B4" s="149" t="s">
        <v>213</v>
      </c>
      <c r="C4" s="143">
        <v>3</v>
      </c>
      <c r="D4" s="136"/>
      <c r="E4" s="136"/>
      <c r="F4" s="136"/>
      <c r="G4" s="138"/>
    </row>
    <row r="5" spans="1:8" ht="22.5" customHeight="1" x14ac:dyDescent="0.35">
      <c r="A5" s="131" t="s">
        <v>186</v>
      </c>
      <c r="B5" s="132" t="s">
        <v>214</v>
      </c>
      <c r="C5" s="131">
        <v>3</v>
      </c>
      <c r="D5" s="131">
        <v>40</v>
      </c>
      <c r="E5" s="131">
        <v>14</v>
      </c>
      <c r="F5" s="131">
        <v>24</v>
      </c>
      <c r="G5" s="131">
        <v>2</v>
      </c>
      <c r="H5" s="134">
        <f>VALUE(LEFT(C5,1))</f>
        <v>3</v>
      </c>
    </row>
    <row r="6" spans="1:8" ht="22.5" customHeight="1" x14ac:dyDescent="0.35">
      <c r="A6" s="143" t="s">
        <v>186</v>
      </c>
      <c r="B6" s="149" t="s">
        <v>214</v>
      </c>
      <c r="C6" s="143">
        <v>3</v>
      </c>
      <c r="D6" s="136"/>
      <c r="E6" s="136"/>
      <c r="F6" s="136"/>
      <c r="G6" s="138"/>
    </row>
    <row r="7" spans="1:8" ht="22.5" customHeight="1" x14ac:dyDescent="0.35">
      <c r="A7" s="131" t="s">
        <v>188</v>
      </c>
      <c r="B7" s="132" t="s">
        <v>215</v>
      </c>
      <c r="C7" s="131">
        <v>2</v>
      </c>
      <c r="D7" s="131">
        <v>40</v>
      </c>
      <c r="E7" s="131">
        <v>14</v>
      </c>
      <c r="F7" s="131">
        <v>24</v>
      </c>
      <c r="G7" s="131">
        <v>2</v>
      </c>
      <c r="H7" s="134">
        <f>VALUE(LEFT(C7,1))</f>
        <v>2</v>
      </c>
    </row>
    <row r="8" spans="1:8" ht="22.5" customHeight="1" x14ac:dyDescent="0.35">
      <c r="A8" s="143" t="s">
        <v>188</v>
      </c>
      <c r="B8" s="149" t="s">
        <v>215</v>
      </c>
      <c r="C8" s="143">
        <v>2</v>
      </c>
      <c r="D8" s="136"/>
      <c r="E8" s="136"/>
      <c r="F8" s="136"/>
      <c r="G8" s="138"/>
    </row>
    <row r="9" spans="1:8" ht="22.5" customHeight="1" x14ac:dyDescent="0.35">
      <c r="A9" s="143" t="s">
        <v>175</v>
      </c>
      <c r="B9" s="149" t="s">
        <v>218</v>
      </c>
      <c r="C9" s="143">
        <v>2</v>
      </c>
      <c r="D9" s="136"/>
      <c r="E9" s="136"/>
      <c r="F9" s="136"/>
      <c r="G9" s="138"/>
    </row>
    <row r="10" spans="1:8" ht="22.5" customHeight="1" x14ac:dyDescent="0.35">
      <c r="A10" s="131" t="s">
        <v>175</v>
      </c>
      <c r="B10" s="132" t="s">
        <v>176</v>
      </c>
      <c r="C10" s="131">
        <v>2</v>
      </c>
      <c r="D10" s="131">
        <v>60</v>
      </c>
      <c r="E10" s="131">
        <v>5</v>
      </c>
      <c r="F10" s="131">
        <v>51</v>
      </c>
      <c r="G10" s="131">
        <v>4</v>
      </c>
      <c r="H10" s="134">
        <f>VALUE(LEFT(C10,1))</f>
        <v>2</v>
      </c>
    </row>
    <row r="11" spans="1:8" ht="22.5" customHeight="1" x14ac:dyDescent="0.35">
      <c r="A11" s="143" t="s">
        <v>179</v>
      </c>
      <c r="B11" s="149" t="s">
        <v>217</v>
      </c>
      <c r="C11" s="143">
        <v>4</v>
      </c>
      <c r="D11" s="136"/>
      <c r="E11" s="136"/>
      <c r="F11" s="136"/>
      <c r="G11" s="138"/>
    </row>
    <row r="12" spans="1:8" ht="22.5" customHeight="1" x14ac:dyDescent="0.35">
      <c r="A12" s="131" t="s">
        <v>179</v>
      </c>
      <c r="B12" s="132" t="s">
        <v>211</v>
      </c>
      <c r="C12" s="131">
        <v>4</v>
      </c>
      <c r="D12" s="131">
        <v>75</v>
      </c>
      <c r="E12" s="131">
        <v>36</v>
      </c>
      <c r="F12" s="131">
        <v>35</v>
      </c>
      <c r="G12" s="131">
        <v>4</v>
      </c>
      <c r="H12" s="134">
        <f>VALUE(LEFT(C12,1))</f>
        <v>4</v>
      </c>
    </row>
    <row r="13" spans="1:8" ht="22.5" customHeight="1" x14ac:dyDescent="0.35">
      <c r="A13" s="144" t="s">
        <v>4</v>
      </c>
      <c r="B13" s="150" t="s">
        <v>203</v>
      </c>
      <c r="C13" s="144">
        <v>4</v>
      </c>
      <c r="D13" s="136"/>
      <c r="E13" s="136"/>
      <c r="F13" s="136"/>
      <c r="G13" s="138"/>
    </row>
    <row r="14" spans="1:8" ht="22.5" customHeight="1" x14ac:dyDescent="0.35">
      <c r="A14" s="131" t="s">
        <v>4</v>
      </c>
      <c r="B14" s="132" t="s">
        <v>191</v>
      </c>
      <c r="C14" s="131">
        <v>4</v>
      </c>
      <c r="D14" s="131">
        <v>75</v>
      </c>
      <c r="E14" s="131">
        <v>45</v>
      </c>
      <c r="F14" s="131">
        <v>25</v>
      </c>
      <c r="G14" s="131">
        <v>5</v>
      </c>
      <c r="H14" s="134">
        <f>VALUE(LEFT(C14,1))</f>
        <v>4</v>
      </c>
    </row>
    <row r="15" spans="1:8" ht="22.5" customHeight="1" x14ac:dyDescent="0.35">
      <c r="A15" s="131" t="s">
        <v>11</v>
      </c>
      <c r="B15" s="132" t="s">
        <v>52</v>
      </c>
      <c r="C15" s="131" t="s">
        <v>50</v>
      </c>
      <c r="D15" s="131">
        <v>45</v>
      </c>
      <c r="E15" s="131">
        <v>13</v>
      </c>
      <c r="F15" s="131">
        <v>30</v>
      </c>
      <c r="G15" s="131">
        <v>2</v>
      </c>
      <c r="H15" s="134">
        <f>VALUE(LEFT(C15,1))</f>
        <v>2</v>
      </c>
    </row>
    <row r="16" spans="1:8" ht="22.5" customHeight="1" x14ac:dyDescent="0.35">
      <c r="A16" s="144" t="s">
        <v>11</v>
      </c>
      <c r="B16" s="150" t="s">
        <v>52</v>
      </c>
      <c r="C16" s="144">
        <v>2</v>
      </c>
      <c r="D16" s="136"/>
      <c r="E16" s="136"/>
      <c r="F16" s="136"/>
      <c r="G16" s="138"/>
    </row>
    <row r="17" spans="1:8" ht="22.5" customHeight="1" x14ac:dyDescent="0.35">
      <c r="A17" s="131" t="s">
        <v>7</v>
      </c>
      <c r="B17" s="132" t="s">
        <v>1</v>
      </c>
      <c r="C17" s="131" t="s">
        <v>2</v>
      </c>
      <c r="D17" s="131">
        <v>45</v>
      </c>
      <c r="E17" s="131">
        <v>43</v>
      </c>
      <c r="F17" s="131"/>
      <c r="G17" s="131">
        <v>2</v>
      </c>
      <c r="H17" s="134">
        <f>VALUE(LEFT(C17,1))</f>
        <v>3</v>
      </c>
    </row>
    <row r="18" spans="1:8" ht="22.5" customHeight="1" x14ac:dyDescent="0.35">
      <c r="A18" s="144" t="s">
        <v>7</v>
      </c>
      <c r="B18" s="150" t="s">
        <v>1</v>
      </c>
      <c r="C18" s="144">
        <v>3</v>
      </c>
      <c r="D18" s="136"/>
      <c r="E18" s="136"/>
      <c r="F18" s="136"/>
      <c r="G18" s="138"/>
    </row>
    <row r="19" spans="1:8" ht="22.5" customHeight="1" x14ac:dyDescent="0.35">
      <c r="A19" s="131" t="s">
        <v>9</v>
      </c>
      <c r="B19" s="132" t="s">
        <v>92</v>
      </c>
      <c r="C19" s="131" t="s">
        <v>93</v>
      </c>
      <c r="D19" s="131">
        <v>60</v>
      </c>
      <c r="E19" s="131">
        <v>58</v>
      </c>
      <c r="F19" s="131"/>
      <c r="G19" s="131">
        <v>2</v>
      </c>
      <c r="H19" s="134">
        <f>VALUE(LEFT(C19,1))</f>
        <v>4</v>
      </c>
    </row>
    <row r="20" spans="1:8" ht="22.5" customHeight="1" x14ac:dyDescent="0.35">
      <c r="A20" s="144" t="s">
        <v>9</v>
      </c>
      <c r="B20" s="150" t="s">
        <v>92</v>
      </c>
      <c r="C20" s="144">
        <v>4</v>
      </c>
      <c r="D20" s="136"/>
      <c r="E20" s="136"/>
      <c r="F20" s="136"/>
      <c r="G20" s="138"/>
    </row>
    <row r="21" spans="1:8" ht="22.5" customHeight="1" x14ac:dyDescent="0.35">
      <c r="A21" s="156" t="s">
        <v>13</v>
      </c>
      <c r="B21" s="150" t="s">
        <v>10</v>
      </c>
      <c r="C21" s="144">
        <v>3</v>
      </c>
      <c r="D21" s="136"/>
      <c r="E21" s="136"/>
      <c r="F21" s="136"/>
      <c r="G21" s="138"/>
    </row>
    <row r="22" spans="1:8" ht="22.5" customHeight="1" x14ac:dyDescent="0.35">
      <c r="A22" s="155" t="s">
        <v>13</v>
      </c>
      <c r="B22" s="132" t="s">
        <v>19</v>
      </c>
      <c r="C22" s="131" t="s">
        <v>2</v>
      </c>
      <c r="D22" s="131">
        <v>45</v>
      </c>
      <c r="E22" s="131">
        <v>43</v>
      </c>
      <c r="F22" s="131"/>
      <c r="G22" s="131">
        <v>2</v>
      </c>
      <c r="H22" s="134">
        <f>VALUE(LEFT(C22,1))</f>
        <v>3</v>
      </c>
    </row>
    <row r="23" spans="1:8" ht="22.5" customHeight="1" x14ac:dyDescent="0.35">
      <c r="A23" s="155" t="s">
        <v>48</v>
      </c>
      <c r="B23" s="132" t="s">
        <v>10</v>
      </c>
      <c r="C23" s="131" t="s">
        <v>2</v>
      </c>
      <c r="D23" s="131">
        <v>45</v>
      </c>
      <c r="E23" s="131">
        <v>43</v>
      </c>
      <c r="F23" s="131"/>
      <c r="G23" s="131">
        <v>2</v>
      </c>
      <c r="H23" s="134">
        <f>VALUE(LEFT(C23,1))</f>
        <v>3</v>
      </c>
    </row>
    <row r="24" spans="1:8" ht="22.5" customHeight="1" x14ac:dyDescent="0.35">
      <c r="A24" s="156" t="s">
        <v>48</v>
      </c>
      <c r="B24" s="150" t="s">
        <v>94</v>
      </c>
      <c r="C24" s="144">
        <v>3</v>
      </c>
      <c r="D24" s="136"/>
      <c r="E24" s="136"/>
      <c r="F24" s="136"/>
      <c r="G24" s="138"/>
    </row>
    <row r="25" spans="1:8" ht="22.5" customHeight="1" x14ac:dyDescent="0.35">
      <c r="A25" s="155" t="s">
        <v>51</v>
      </c>
      <c r="B25" s="132" t="s">
        <v>94</v>
      </c>
      <c r="C25" s="131" t="s">
        <v>2</v>
      </c>
      <c r="D25" s="131">
        <v>45</v>
      </c>
      <c r="E25" s="131">
        <v>43</v>
      </c>
      <c r="F25" s="131"/>
      <c r="G25" s="131">
        <v>2</v>
      </c>
      <c r="H25" s="134">
        <f>VALUE(LEFT(C25,1))</f>
        <v>3</v>
      </c>
    </row>
    <row r="26" spans="1:8" ht="22.5" customHeight="1" x14ac:dyDescent="0.35">
      <c r="A26" s="156" t="s">
        <v>51</v>
      </c>
      <c r="B26" s="150" t="s">
        <v>19</v>
      </c>
      <c r="C26" s="144">
        <v>3</v>
      </c>
      <c r="D26" s="136"/>
      <c r="E26" s="136"/>
      <c r="F26" s="136"/>
      <c r="G26" s="138"/>
    </row>
    <row r="27" spans="1:8" ht="22.5" customHeight="1" x14ac:dyDescent="0.35">
      <c r="A27" s="131" t="s">
        <v>23</v>
      </c>
      <c r="B27" s="132" t="s">
        <v>55</v>
      </c>
      <c r="C27" s="131" t="s">
        <v>50</v>
      </c>
      <c r="D27" s="131">
        <v>45</v>
      </c>
      <c r="E27" s="131">
        <v>13</v>
      </c>
      <c r="F27" s="131">
        <v>30</v>
      </c>
      <c r="G27" s="131">
        <v>2</v>
      </c>
      <c r="H27" s="134">
        <f>VALUE(LEFT(C27,1))</f>
        <v>2</v>
      </c>
    </row>
    <row r="28" spans="1:8" ht="22.5" customHeight="1" x14ac:dyDescent="0.35">
      <c r="A28" s="144" t="s">
        <v>23</v>
      </c>
      <c r="B28" s="150" t="s">
        <v>55</v>
      </c>
      <c r="C28" s="144">
        <v>2</v>
      </c>
      <c r="D28" s="136"/>
      <c r="E28" s="136"/>
      <c r="F28" s="136"/>
      <c r="G28" s="138"/>
    </row>
    <row r="29" spans="1:8" ht="22.5" customHeight="1" x14ac:dyDescent="0.35">
      <c r="A29" s="131" t="s">
        <v>25</v>
      </c>
      <c r="B29" s="132" t="s">
        <v>95</v>
      </c>
      <c r="C29" s="131" t="s">
        <v>20</v>
      </c>
      <c r="D29" s="131">
        <v>60</v>
      </c>
      <c r="E29" s="131">
        <v>28</v>
      </c>
      <c r="F29" s="131">
        <v>30</v>
      </c>
      <c r="G29" s="131">
        <v>2</v>
      </c>
      <c r="H29" s="134">
        <f>VALUE(LEFT(C29,1))</f>
        <v>3</v>
      </c>
    </row>
    <row r="30" spans="1:8" ht="22.5" customHeight="1" x14ac:dyDescent="0.35">
      <c r="A30" s="144" t="s">
        <v>25</v>
      </c>
      <c r="B30" s="150" t="s">
        <v>95</v>
      </c>
      <c r="C30" s="144">
        <v>3</v>
      </c>
      <c r="D30" s="136"/>
      <c r="E30" s="136"/>
      <c r="F30" s="136"/>
      <c r="G30" s="138"/>
    </row>
    <row r="31" spans="1:8" ht="22.5" customHeight="1" x14ac:dyDescent="0.35">
      <c r="A31" s="131" t="s">
        <v>32</v>
      </c>
      <c r="B31" s="132" t="s">
        <v>97</v>
      </c>
      <c r="C31" s="131" t="s">
        <v>20</v>
      </c>
      <c r="D31" s="133">
        <v>60</v>
      </c>
      <c r="E31" s="131">
        <v>28</v>
      </c>
      <c r="F31" s="131">
        <v>30</v>
      </c>
      <c r="G31" s="131">
        <v>2</v>
      </c>
      <c r="H31" s="134">
        <f>VALUE(LEFT(C31,1))</f>
        <v>3</v>
      </c>
    </row>
    <row r="32" spans="1:8" ht="22.5" customHeight="1" x14ac:dyDescent="0.35">
      <c r="A32" s="144" t="s">
        <v>32</v>
      </c>
      <c r="B32" s="150" t="s">
        <v>97</v>
      </c>
      <c r="C32" s="144">
        <v>3</v>
      </c>
      <c r="D32" s="136"/>
      <c r="E32" s="136"/>
      <c r="F32" s="136"/>
      <c r="G32" s="138"/>
    </row>
    <row r="33" spans="1:8" ht="22.5" customHeight="1" x14ac:dyDescent="0.35">
      <c r="A33" s="131" t="s">
        <v>30</v>
      </c>
      <c r="B33" s="132" t="s">
        <v>98</v>
      </c>
      <c r="C33" s="131" t="s">
        <v>20</v>
      </c>
      <c r="D33" s="133">
        <v>60</v>
      </c>
      <c r="E33" s="131">
        <v>28</v>
      </c>
      <c r="F33" s="131">
        <v>30</v>
      </c>
      <c r="G33" s="131">
        <v>2</v>
      </c>
      <c r="H33" s="134">
        <f>VALUE(LEFT(C33,1))</f>
        <v>3</v>
      </c>
    </row>
    <row r="34" spans="1:8" ht="22.5" customHeight="1" x14ac:dyDescent="0.35">
      <c r="A34" s="83" t="s">
        <v>30</v>
      </c>
      <c r="B34" s="80" t="s">
        <v>98</v>
      </c>
      <c r="C34" s="83">
        <v>3</v>
      </c>
      <c r="D34"/>
      <c r="E34"/>
      <c r="F34"/>
    </row>
    <row r="35" spans="1:8" ht="22.5" customHeight="1" thickBot="1" x14ac:dyDescent="0.4">
      <c r="A35" s="7" t="s">
        <v>34</v>
      </c>
      <c r="B35" s="5" t="s">
        <v>99</v>
      </c>
      <c r="C35" s="7" t="s">
        <v>50</v>
      </c>
      <c r="D35" s="113">
        <v>45</v>
      </c>
      <c r="E35" s="68">
        <v>13</v>
      </c>
      <c r="F35" s="68">
        <v>30</v>
      </c>
      <c r="G35" s="68">
        <v>2</v>
      </c>
      <c r="H35" s="134">
        <f>VALUE(LEFT(C35,1))</f>
        <v>2</v>
      </c>
    </row>
    <row r="36" spans="1:8" ht="22.5" customHeight="1" thickBot="1" x14ac:dyDescent="0.4">
      <c r="A36" s="57" t="s">
        <v>34</v>
      </c>
      <c r="B36" s="56" t="s">
        <v>99</v>
      </c>
      <c r="C36" s="57">
        <v>2</v>
      </c>
      <c r="D36"/>
      <c r="E36"/>
      <c r="F36"/>
    </row>
    <row r="37" spans="1:8" ht="22.5" customHeight="1" thickBot="1" x14ac:dyDescent="0.4">
      <c r="A37" s="90" t="s">
        <v>36</v>
      </c>
      <c r="B37" s="161" t="s">
        <v>103</v>
      </c>
      <c r="C37" s="90">
        <v>3</v>
      </c>
      <c r="D37" s="162"/>
      <c r="E37" s="162"/>
      <c r="F37" s="162"/>
      <c r="G37" s="163"/>
    </row>
    <row r="38" spans="1:8" ht="22.5" customHeight="1" thickBot="1" x14ac:dyDescent="0.4">
      <c r="A38" s="36" t="s">
        <v>36</v>
      </c>
      <c r="B38" s="5" t="s">
        <v>100</v>
      </c>
      <c r="C38" s="7" t="s">
        <v>20</v>
      </c>
      <c r="D38" s="113">
        <v>60</v>
      </c>
      <c r="E38" s="68">
        <v>28</v>
      </c>
      <c r="F38" s="68">
        <v>30</v>
      </c>
      <c r="G38" s="68">
        <v>2</v>
      </c>
      <c r="H38" s="134">
        <f>VALUE(LEFT(C38,1))</f>
        <v>3</v>
      </c>
    </row>
    <row r="39" spans="1:8" ht="22.5" customHeight="1" thickBot="1" x14ac:dyDescent="0.4">
      <c r="A39" s="36" t="s">
        <v>54</v>
      </c>
      <c r="B39" s="117" t="s">
        <v>103</v>
      </c>
      <c r="C39" s="36" t="s">
        <v>20</v>
      </c>
      <c r="D39" s="113">
        <v>60</v>
      </c>
      <c r="E39" s="68">
        <v>28</v>
      </c>
      <c r="F39" s="68">
        <v>30</v>
      </c>
      <c r="G39" s="68">
        <v>2</v>
      </c>
      <c r="H39" s="134">
        <f>VALUE(LEFT(C39,1))</f>
        <v>3</v>
      </c>
    </row>
    <row r="40" spans="1:8" ht="22.5" customHeight="1" thickBot="1" x14ac:dyDescent="0.4">
      <c r="A40" s="160" t="s">
        <v>54</v>
      </c>
      <c r="B40" s="76" t="s">
        <v>49</v>
      </c>
      <c r="C40" s="57">
        <v>2</v>
      </c>
      <c r="D40" s="162"/>
      <c r="E40" s="162"/>
      <c r="F40" s="162"/>
      <c r="G40" s="163"/>
    </row>
    <row r="41" spans="1:8" ht="22.5" customHeight="1" thickBot="1" x14ac:dyDescent="0.4">
      <c r="A41" s="158" t="s">
        <v>54</v>
      </c>
      <c r="B41" s="5" t="s">
        <v>110</v>
      </c>
      <c r="C41" s="7" t="s">
        <v>50</v>
      </c>
      <c r="D41" s="68">
        <v>45</v>
      </c>
      <c r="E41" s="68">
        <v>13</v>
      </c>
      <c r="F41" s="68">
        <v>30</v>
      </c>
      <c r="G41" s="68">
        <v>2</v>
      </c>
      <c r="H41" s="134">
        <f>VALUE(LEFT(C41,1))</f>
        <v>2</v>
      </c>
    </row>
    <row r="42" spans="1:8" ht="22.5" customHeight="1" thickBot="1" x14ac:dyDescent="0.4">
      <c r="A42" s="157" t="s">
        <v>56</v>
      </c>
      <c r="B42" s="2" t="s">
        <v>49</v>
      </c>
      <c r="C42" s="7" t="s">
        <v>15</v>
      </c>
      <c r="D42" s="68">
        <v>30</v>
      </c>
      <c r="E42" s="68">
        <v>28</v>
      </c>
      <c r="F42" s="68"/>
      <c r="G42" s="68">
        <v>2</v>
      </c>
      <c r="H42" s="134">
        <f>VALUE(LEFT(C42,1))</f>
        <v>2</v>
      </c>
    </row>
    <row r="43" spans="1:8" ht="22.5" customHeight="1" thickBot="1" x14ac:dyDescent="0.4">
      <c r="A43" s="90" t="s">
        <v>56</v>
      </c>
      <c r="B43" s="56" t="s">
        <v>96</v>
      </c>
      <c r="C43" s="57">
        <v>3</v>
      </c>
      <c r="D43"/>
      <c r="E43"/>
      <c r="F43"/>
    </row>
    <row r="44" spans="1:8" ht="22.5" customHeight="1" thickBot="1" x14ac:dyDescent="0.4">
      <c r="A44" s="90" t="s">
        <v>58</v>
      </c>
      <c r="B44" s="56" t="s">
        <v>100</v>
      </c>
      <c r="C44" s="57">
        <v>3</v>
      </c>
      <c r="D44" s="162"/>
      <c r="E44" s="162"/>
      <c r="F44" s="162"/>
      <c r="G44" s="163"/>
    </row>
    <row r="45" spans="1:8" ht="22.5" customHeight="1" thickBot="1" x14ac:dyDescent="0.4">
      <c r="A45" s="36" t="s">
        <v>58</v>
      </c>
      <c r="B45" s="5" t="s">
        <v>96</v>
      </c>
      <c r="C45" s="7" t="s">
        <v>20</v>
      </c>
      <c r="D45" s="68">
        <v>60</v>
      </c>
      <c r="E45" s="68">
        <v>28</v>
      </c>
      <c r="F45" s="68">
        <v>30</v>
      </c>
      <c r="G45" s="68">
        <v>2</v>
      </c>
      <c r="H45" s="134">
        <f>VALUE(LEFT(C45,1))</f>
        <v>3</v>
      </c>
    </row>
    <row r="46" spans="1:8" ht="22.5" customHeight="1" thickBot="1" x14ac:dyDescent="0.4">
      <c r="A46" s="7" t="s">
        <v>60</v>
      </c>
      <c r="B46" s="5" t="s">
        <v>101</v>
      </c>
      <c r="C46" s="7" t="s">
        <v>20</v>
      </c>
      <c r="D46" s="113">
        <v>60</v>
      </c>
      <c r="E46" s="68">
        <v>28</v>
      </c>
      <c r="F46" s="68">
        <v>30</v>
      </c>
      <c r="G46" s="68">
        <v>2</v>
      </c>
      <c r="H46" s="134">
        <f>VALUE(LEFT(C46,1))</f>
        <v>3</v>
      </c>
    </row>
    <row r="47" spans="1:8" ht="22.5" customHeight="1" thickBot="1" x14ac:dyDescent="0.4">
      <c r="A47" s="57" t="s">
        <v>60</v>
      </c>
      <c r="B47" s="56" t="s">
        <v>101</v>
      </c>
      <c r="C47" s="57">
        <v>3</v>
      </c>
      <c r="D47"/>
      <c r="E47"/>
      <c r="F47"/>
    </row>
    <row r="48" spans="1:8" ht="22.5" customHeight="1" thickBot="1" x14ac:dyDescent="0.4">
      <c r="A48" s="7" t="s">
        <v>62</v>
      </c>
      <c r="B48" s="5" t="s">
        <v>102</v>
      </c>
      <c r="C48" s="7" t="s">
        <v>50</v>
      </c>
      <c r="D48" s="113">
        <v>45</v>
      </c>
      <c r="E48" s="68">
        <v>13</v>
      </c>
      <c r="F48" s="68">
        <v>30</v>
      </c>
      <c r="G48" s="68">
        <v>2</v>
      </c>
      <c r="H48" s="134">
        <f>VALUE(LEFT(C48,1))</f>
        <v>2</v>
      </c>
    </row>
    <row r="49" spans="1:8" ht="22.5" customHeight="1" thickBot="1" x14ac:dyDescent="0.4">
      <c r="A49" s="65" t="s">
        <v>62</v>
      </c>
      <c r="B49" s="76" t="s">
        <v>102</v>
      </c>
      <c r="C49" s="57">
        <v>2</v>
      </c>
      <c r="D49" s="162"/>
      <c r="E49" s="162"/>
      <c r="F49" s="162"/>
      <c r="G49" s="163"/>
    </row>
    <row r="50" spans="1:8" ht="22.5" customHeight="1" thickBot="1" x14ac:dyDescent="0.4">
      <c r="A50" s="7" t="s">
        <v>64</v>
      </c>
      <c r="B50" s="5" t="s">
        <v>104</v>
      </c>
      <c r="C50" s="7" t="s">
        <v>29</v>
      </c>
      <c r="D50" s="113">
        <v>90</v>
      </c>
      <c r="E50" s="68">
        <v>0</v>
      </c>
      <c r="F50" s="68">
        <v>90</v>
      </c>
      <c r="G50" s="68"/>
      <c r="H50" s="134">
        <f>VALUE(LEFT(C50,1))</f>
        <v>3</v>
      </c>
    </row>
    <row r="51" spans="1:8" ht="22.5" customHeight="1" thickBot="1" x14ac:dyDescent="0.4">
      <c r="A51" s="57" t="s">
        <v>64</v>
      </c>
      <c r="B51" s="56" t="s">
        <v>104</v>
      </c>
      <c r="C51" s="57">
        <v>3</v>
      </c>
      <c r="D51"/>
      <c r="E51"/>
      <c r="F51"/>
    </row>
    <row r="52" spans="1:8" ht="22.5" customHeight="1" thickBot="1" x14ac:dyDescent="0.4">
      <c r="A52" s="7" t="s">
        <v>27</v>
      </c>
      <c r="B52" s="5" t="s">
        <v>105</v>
      </c>
      <c r="C52" s="7" t="s">
        <v>106</v>
      </c>
      <c r="D52" s="113">
        <v>45</v>
      </c>
      <c r="E52" s="68"/>
      <c r="F52" s="68">
        <v>45</v>
      </c>
      <c r="G52" s="68"/>
      <c r="H52" s="134">
        <f>VALUE(LEFT(C52,1))</f>
        <v>1</v>
      </c>
    </row>
    <row r="53" spans="1:8" ht="22.5" customHeight="1" thickBot="1" x14ac:dyDescent="0.4">
      <c r="A53" s="57" t="s">
        <v>27</v>
      </c>
      <c r="B53" s="56" t="s">
        <v>105</v>
      </c>
      <c r="C53" s="57">
        <v>1</v>
      </c>
      <c r="D53" s="162"/>
      <c r="E53" s="162"/>
      <c r="F53" s="162"/>
      <c r="G53" s="163"/>
    </row>
    <row r="54" spans="1:8" ht="22.5" customHeight="1" thickBot="1" x14ac:dyDescent="0.4">
      <c r="A54" s="135" t="s">
        <v>81</v>
      </c>
      <c r="B54" s="5" t="s">
        <v>107</v>
      </c>
      <c r="C54" s="7" t="s">
        <v>106</v>
      </c>
      <c r="D54" s="68">
        <v>45</v>
      </c>
      <c r="E54" s="68"/>
      <c r="F54" s="68">
        <v>45</v>
      </c>
      <c r="G54" s="68"/>
      <c r="H54" s="134">
        <f>VALUE(LEFT(C54,1))</f>
        <v>1</v>
      </c>
    </row>
    <row r="55" spans="1:8" ht="22.5" customHeight="1" thickBot="1" x14ac:dyDescent="0.4">
      <c r="A55" s="65" t="s">
        <v>81</v>
      </c>
      <c r="B55" s="76" t="s">
        <v>107</v>
      </c>
      <c r="C55" s="57">
        <v>1</v>
      </c>
      <c r="D55" s="162"/>
      <c r="E55" s="162"/>
      <c r="F55" s="162"/>
      <c r="G55" s="163"/>
    </row>
    <row r="56" spans="1:8" ht="22.5" customHeight="1" thickBot="1" x14ac:dyDescent="0.4">
      <c r="A56" s="7" t="s">
        <v>83</v>
      </c>
      <c r="B56" s="5" t="s">
        <v>109</v>
      </c>
      <c r="C56" s="7" t="s">
        <v>50</v>
      </c>
      <c r="D56" s="68">
        <v>45</v>
      </c>
      <c r="E56" s="68">
        <v>13</v>
      </c>
      <c r="F56" s="68">
        <v>30</v>
      </c>
      <c r="G56" s="68">
        <v>2</v>
      </c>
      <c r="H56" s="134">
        <f>VALUE(LEFT(C56,1))</f>
        <v>2</v>
      </c>
    </row>
    <row r="57" spans="1:8" ht="22.5" customHeight="1" thickBot="1" x14ac:dyDescent="0.4">
      <c r="A57" s="57" t="s">
        <v>83</v>
      </c>
      <c r="B57" s="56" t="s">
        <v>109</v>
      </c>
      <c r="C57" s="57">
        <v>2</v>
      </c>
      <c r="D57" s="162"/>
      <c r="E57" s="162"/>
      <c r="F57" s="162"/>
      <c r="G57" s="163"/>
    </row>
    <row r="58" spans="1:8" ht="22.5" customHeight="1" thickBot="1" x14ac:dyDescent="0.4">
      <c r="A58" s="36" t="s">
        <v>85</v>
      </c>
      <c r="B58" s="5" t="s">
        <v>44</v>
      </c>
      <c r="C58" s="7" t="s">
        <v>108</v>
      </c>
      <c r="D58" s="68">
        <v>270</v>
      </c>
      <c r="E58" s="68"/>
      <c r="F58" s="68">
        <v>270</v>
      </c>
      <c r="G58" s="68"/>
      <c r="H58" s="134">
        <f>VALUE(LEFT(C58,1))</f>
        <v>6</v>
      </c>
    </row>
    <row r="59" spans="1:8" ht="22.5" customHeight="1" thickBot="1" x14ac:dyDescent="0.4">
      <c r="A59" s="90" t="s">
        <v>85</v>
      </c>
      <c r="B59" s="56" t="s">
        <v>110</v>
      </c>
      <c r="C59" s="57">
        <v>2</v>
      </c>
      <c r="D59"/>
      <c r="E59"/>
      <c r="F59"/>
    </row>
    <row r="60" spans="1:8" ht="22.5" customHeight="1" thickBot="1" x14ac:dyDescent="0.4">
      <c r="A60" s="7" t="s">
        <v>87</v>
      </c>
      <c r="B60" s="5" t="s">
        <v>86</v>
      </c>
      <c r="C60" s="7" t="s">
        <v>50</v>
      </c>
      <c r="D60" s="68">
        <v>45</v>
      </c>
      <c r="E60" s="68">
        <v>13</v>
      </c>
      <c r="F60" s="68">
        <v>30</v>
      </c>
      <c r="G60" s="68">
        <v>2</v>
      </c>
      <c r="H60" s="134">
        <f>VALUE(LEFT(C60,1))</f>
        <v>2</v>
      </c>
    </row>
    <row r="61" spans="1:8" ht="22.5" customHeight="1" thickBot="1" x14ac:dyDescent="0.4">
      <c r="A61" s="57" t="s">
        <v>87</v>
      </c>
      <c r="B61" s="56" t="s">
        <v>86</v>
      </c>
      <c r="C61" s="57">
        <v>2</v>
      </c>
      <c r="D61"/>
      <c r="E61"/>
      <c r="F61"/>
    </row>
    <row r="62" spans="1:8" ht="22.5" customHeight="1" thickBot="1" x14ac:dyDescent="0.4">
      <c r="A62" s="90" t="s">
        <v>87</v>
      </c>
      <c r="B62" s="56" t="s">
        <v>44</v>
      </c>
      <c r="C62" s="57">
        <v>6</v>
      </c>
      <c r="D62"/>
      <c r="E62"/>
      <c r="F62"/>
    </row>
    <row r="63" spans="1:8" ht="22.5" customHeight="1" thickBot="1" x14ac:dyDescent="0.4">
      <c r="A63" s="7" t="s">
        <v>89</v>
      </c>
      <c r="B63" s="5" t="s">
        <v>111</v>
      </c>
      <c r="C63" s="7" t="s">
        <v>50</v>
      </c>
      <c r="D63" s="68">
        <v>45</v>
      </c>
      <c r="E63" s="68">
        <v>13</v>
      </c>
      <c r="F63" s="68">
        <v>30</v>
      </c>
      <c r="G63" s="68">
        <v>2</v>
      </c>
      <c r="H63" s="134">
        <f>VALUE(LEFT(C63,1))</f>
        <v>2</v>
      </c>
    </row>
    <row r="64" spans="1:8" ht="22.5" customHeight="1" thickBot="1" x14ac:dyDescent="0.4">
      <c r="A64" s="57" t="s">
        <v>89</v>
      </c>
      <c r="B64" s="56" t="s">
        <v>111</v>
      </c>
      <c r="C64" s="57">
        <v>2</v>
      </c>
      <c r="D64"/>
      <c r="E64"/>
      <c r="F64"/>
    </row>
    <row r="65" spans="1:13" ht="22.5" customHeight="1" thickBot="1" x14ac:dyDescent="0.4">
      <c r="A65" s="72" t="s">
        <v>112</v>
      </c>
      <c r="B65" s="2" t="s">
        <v>67</v>
      </c>
      <c r="C65" s="7" t="s">
        <v>50</v>
      </c>
      <c r="D65" s="68">
        <v>45</v>
      </c>
      <c r="E65" s="68">
        <v>13</v>
      </c>
      <c r="F65" s="68">
        <v>30</v>
      </c>
      <c r="G65" s="68">
        <v>2</v>
      </c>
      <c r="H65" s="134">
        <f>VALUE(LEFT(C65,1))</f>
        <v>2</v>
      </c>
    </row>
    <row r="66" spans="1:13" ht="22.5" customHeight="1" thickBot="1" x14ac:dyDescent="0.4">
      <c r="A66" s="159" t="s">
        <v>112</v>
      </c>
      <c r="B66" s="56" t="s">
        <v>67</v>
      </c>
      <c r="C66" s="57">
        <v>2</v>
      </c>
      <c r="D66" s="162"/>
      <c r="E66" s="162"/>
      <c r="F66" s="162"/>
      <c r="G66" s="163"/>
    </row>
    <row r="67" spans="1:13" ht="22.5" customHeight="1" thickBot="1" x14ac:dyDescent="0.4">
      <c r="A67" s="72" t="s">
        <v>113</v>
      </c>
      <c r="B67" s="2" t="s">
        <v>65</v>
      </c>
      <c r="C67" s="7" t="s">
        <v>50</v>
      </c>
      <c r="D67" s="68">
        <v>45</v>
      </c>
      <c r="E67" s="68">
        <v>13</v>
      </c>
      <c r="F67" s="68">
        <v>30</v>
      </c>
      <c r="G67" s="68">
        <v>2</v>
      </c>
      <c r="H67" s="134">
        <f>VALUE(LEFT(C67,1))</f>
        <v>2</v>
      </c>
    </row>
    <row r="68" spans="1:13" ht="22.5" customHeight="1" thickBot="1" x14ac:dyDescent="0.4">
      <c r="A68" s="57" t="s">
        <v>113</v>
      </c>
      <c r="B68" s="56" t="s">
        <v>65</v>
      </c>
      <c r="C68" s="57">
        <v>2</v>
      </c>
      <c r="D68" s="162"/>
      <c r="E68" s="162"/>
      <c r="F68" s="162"/>
      <c r="G68" s="163"/>
    </row>
    <row r="69" spans="1:13" ht="22.5" customHeight="1" thickBot="1" x14ac:dyDescent="0.4">
      <c r="A69" s="7" t="s">
        <v>216</v>
      </c>
      <c r="B69" s="5" t="s">
        <v>210</v>
      </c>
      <c r="C69" s="7">
        <v>4</v>
      </c>
      <c r="D69" s="68">
        <v>75</v>
      </c>
      <c r="E69" s="68">
        <v>41</v>
      </c>
      <c r="F69" s="68">
        <v>29</v>
      </c>
      <c r="G69" s="68">
        <v>5</v>
      </c>
      <c r="H69" s="134">
        <f>VALUE(LEFT(C69,1))</f>
        <v>4</v>
      </c>
    </row>
    <row r="70" spans="1:13" ht="22.5" customHeight="1" thickBot="1" x14ac:dyDescent="0.4">
      <c r="A70" s="139" t="s">
        <v>216</v>
      </c>
      <c r="B70" s="140" t="s">
        <v>210</v>
      </c>
      <c r="C70" s="139">
        <v>4</v>
      </c>
      <c r="D70" s="162"/>
      <c r="E70" s="162"/>
      <c r="F70" s="162"/>
      <c r="G70" s="163"/>
    </row>
    <row r="71" spans="1:13" ht="22.5" customHeight="1" thickBot="1" x14ac:dyDescent="0.4">
      <c r="A71" s="7" t="s">
        <v>172</v>
      </c>
      <c r="B71" s="5" t="s">
        <v>173</v>
      </c>
      <c r="C71" s="7">
        <v>2</v>
      </c>
      <c r="D71" s="68">
        <v>30</v>
      </c>
      <c r="E71" s="68">
        <v>18</v>
      </c>
      <c r="F71" s="68">
        <v>10</v>
      </c>
      <c r="G71" s="68">
        <v>2</v>
      </c>
      <c r="H71" s="134">
        <f>VALUE(LEFT(C71,1))</f>
        <v>2</v>
      </c>
    </row>
    <row r="72" spans="1:13" ht="22.5" customHeight="1" thickBot="1" x14ac:dyDescent="0.4">
      <c r="A72" s="139" t="s">
        <v>172</v>
      </c>
      <c r="B72" s="140" t="s">
        <v>173</v>
      </c>
      <c r="C72" s="139">
        <v>2</v>
      </c>
      <c r="D72" s="162"/>
      <c r="E72" s="162"/>
      <c r="F72" s="162"/>
      <c r="G72" s="163"/>
    </row>
    <row r="73" spans="1:13" ht="22.5" customHeight="1" thickBot="1" x14ac:dyDescent="0.4">
      <c r="A73" s="128"/>
      <c r="B73" s="129" t="s">
        <v>197</v>
      </c>
      <c r="C73" s="128">
        <v>90</v>
      </c>
      <c r="D73" s="137">
        <v>1920</v>
      </c>
      <c r="E73" s="137">
        <v>734</v>
      </c>
      <c r="F73" s="137">
        <v>1120</v>
      </c>
      <c r="G73" s="137">
        <v>66</v>
      </c>
      <c r="I73" s="134">
        <f>I42+I32</f>
        <v>0</v>
      </c>
      <c r="J73" s="134">
        <f>J42+J32</f>
        <v>0</v>
      </c>
      <c r="K73" s="134">
        <f>K42+K32</f>
        <v>0</v>
      </c>
      <c r="L73" s="134">
        <f>L42+L32</f>
        <v>0</v>
      </c>
      <c r="M73" s="134">
        <f>M42+M32</f>
        <v>0</v>
      </c>
    </row>
    <row r="74" spans="1:13" ht="22.5" customHeight="1" thickBot="1" x14ac:dyDescent="0.4">
      <c r="A74" s="141"/>
      <c r="B74" s="142" t="s">
        <v>197</v>
      </c>
      <c r="C74" s="142"/>
      <c r="D74"/>
      <c r="E74"/>
      <c r="F74"/>
    </row>
    <row r="75" spans="1:13" ht="22.5" customHeight="1" thickBot="1" x14ac:dyDescent="0.4">
      <c r="A75" s="148"/>
      <c r="B75" s="152"/>
      <c r="C75" s="154"/>
    </row>
    <row r="76" spans="1:13" ht="22.5" customHeight="1" thickBot="1" x14ac:dyDescent="0.4">
      <c r="A76" s="145"/>
      <c r="B76" s="145"/>
      <c r="C76" s="141">
        <v>0</v>
      </c>
      <c r="D76"/>
      <c r="E76"/>
      <c r="F76"/>
    </row>
    <row r="77" spans="1:13" ht="22.5" customHeight="1" thickBot="1" x14ac:dyDescent="0.4">
      <c r="A77" s="145"/>
      <c r="B77" s="145"/>
      <c r="C77" s="141">
        <v>19</v>
      </c>
      <c r="D77"/>
      <c r="E77"/>
      <c r="F77"/>
    </row>
    <row r="78" spans="1:13" ht="22.5" customHeight="1" thickBot="1" x14ac:dyDescent="0.4">
      <c r="A78" s="145"/>
      <c r="B78" s="145"/>
      <c r="C78" s="141">
        <v>4</v>
      </c>
      <c r="D78"/>
      <c r="E78"/>
      <c r="F78"/>
    </row>
    <row r="79" spans="1:13" ht="22.5" customHeight="1" thickBot="1" x14ac:dyDescent="0.4">
      <c r="A79" s="145"/>
      <c r="B79" s="145"/>
      <c r="C79" s="141">
        <v>22</v>
      </c>
      <c r="D79"/>
      <c r="E79"/>
      <c r="F79"/>
    </row>
    <row r="80" spans="1:13" ht="22.5" customHeight="1" thickBot="1" x14ac:dyDescent="0.4">
      <c r="A80" s="146"/>
      <c r="B80" s="145"/>
      <c r="C80" s="141">
        <v>0</v>
      </c>
      <c r="D80"/>
      <c r="E80"/>
      <c r="F80"/>
    </row>
    <row r="81" spans="1:6" ht="22.5" customHeight="1" thickBot="1" x14ac:dyDescent="0.4">
      <c r="A81" s="145"/>
      <c r="B81" s="145"/>
      <c r="C81" s="141">
        <v>17</v>
      </c>
      <c r="D81"/>
      <c r="E81"/>
      <c r="F81"/>
    </row>
    <row r="82" spans="1:6" ht="22.5" customHeight="1" thickBot="1" x14ac:dyDescent="0.4">
      <c r="A82" s="147"/>
      <c r="B82" s="151"/>
      <c r="C82" s="153">
        <v>4</v>
      </c>
      <c r="D82"/>
      <c r="E82"/>
      <c r="F82"/>
    </row>
  </sheetData>
  <sortState ref="A1:M72">
    <sortCondition ref="A1:A7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19" workbookViewId="0">
      <selection activeCell="A60" sqref="A60"/>
    </sheetView>
  </sheetViews>
  <sheetFormatPr defaultRowHeight="23.25" x14ac:dyDescent="0.35"/>
  <cols>
    <col min="1" max="1" width="14.5703125" customWidth="1"/>
    <col min="2" max="2" width="41.140625" customWidth="1"/>
    <col min="8" max="8" width="9.140625" style="97"/>
  </cols>
  <sheetData>
    <row r="1" spans="1:8" ht="24.75" customHeight="1" thickBot="1" x14ac:dyDescent="0.4">
      <c r="A1" s="4" t="s">
        <v>135</v>
      </c>
      <c r="B1" s="5" t="s">
        <v>136</v>
      </c>
      <c r="C1" s="7" t="s">
        <v>20</v>
      </c>
      <c r="D1" s="26">
        <v>60</v>
      </c>
      <c r="E1" s="7">
        <v>28</v>
      </c>
      <c r="F1" s="7">
        <v>30</v>
      </c>
      <c r="G1" s="7">
        <v>2</v>
      </c>
      <c r="H1" s="97">
        <f>VALUE(LEFT(C1,1))</f>
        <v>3</v>
      </c>
    </row>
    <row r="2" spans="1:8" ht="24.75" customHeight="1" thickBot="1" x14ac:dyDescent="0.4">
      <c r="A2" s="66" t="s">
        <v>135</v>
      </c>
      <c r="B2" s="56" t="s">
        <v>136</v>
      </c>
      <c r="C2" s="57">
        <v>3</v>
      </c>
      <c r="D2" s="94"/>
      <c r="E2" s="55"/>
      <c r="F2" s="55"/>
      <c r="G2" s="94"/>
    </row>
    <row r="3" spans="1:8" ht="24.75" customHeight="1" thickBot="1" x14ac:dyDescent="0.4">
      <c r="A3" s="4" t="s">
        <v>18</v>
      </c>
      <c r="B3" s="5" t="s">
        <v>117</v>
      </c>
      <c r="C3" s="7" t="s">
        <v>70</v>
      </c>
      <c r="D3" s="7">
        <v>75</v>
      </c>
      <c r="E3" s="7">
        <v>43</v>
      </c>
      <c r="F3" s="7">
        <v>30</v>
      </c>
      <c r="G3" s="7">
        <v>2</v>
      </c>
      <c r="H3" s="97">
        <f>VALUE(LEFT(C3,1))</f>
        <v>4</v>
      </c>
    </row>
    <row r="4" spans="1:8" ht="24.75" customHeight="1" thickBot="1" x14ac:dyDescent="0.4">
      <c r="A4" s="66" t="s">
        <v>18</v>
      </c>
      <c r="B4" s="56" t="s">
        <v>117</v>
      </c>
      <c r="C4" s="57">
        <v>4</v>
      </c>
      <c r="D4" s="94"/>
      <c r="E4" s="55"/>
      <c r="F4" s="55"/>
      <c r="G4" s="94"/>
    </row>
    <row r="5" spans="1:8" ht="24.75" customHeight="1" thickBot="1" x14ac:dyDescent="0.4">
      <c r="A5" s="4" t="s">
        <v>143</v>
      </c>
      <c r="B5" s="5" t="s">
        <v>144</v>
      </c>
      <c r="C5" s="7" t="s">
        <v>50</v>
      </c>
      <c r="D5" s="7">
        <v>45</v>
      </c>
      <c r="E5" s="7">
        <v>13</v>
      </c>
      <c r="F5" s="7">
        <v>30</v>
      </c>
      <c r="G5" s="7">
        <v>2</v>
      </c>
      <c r="H5" s="97">
        <f>VALUE(LEFT(C5,1))</f>
        <v>2</v>
      </c>
    </row>
    <row r="6" spans="1:8" ht="24.75" customHeight="1" thickBot="1" x14ac:dyDescent="0.4">
      <c r="A6" s="66" t="s">
        <v>143</v>
      </c>
      <c r="B6" s="56" t="s">
        <v>144</v>
      </c>
      <c r="C6" s="57">
        <v>2</v>
      </c>
      <c r="D6" s="94"/>
      <c r="E6" s="55"/>
      <c r="F6" s="55"/>
      <c r="G6" s="94"/>
    </row>
    <row r="7" spans="1:8" ht="24.75" customHeight="1" thickBot="1" x14ac:dyDescent="0.4">
      <c r="A7" s="4" t="s">
        <v>124</v>
      </c>
      <c r="B7" s="5" t="s">
        <v>125</v>
      </c>
      <c r="C7" s="7" t="s">
        <v>126</v>
      </c>
      <c r="D7" s="7">
        <v>105</v>
      </c>
      <c r="E7" s="7">
        <v>43</v>
      </c>
      <c r="F7" s="7">
        <v>60</v>
      </c>
      <c r="G7" s="7">
        <v>2</v>
      </c>
      <c r="H7" s="97">
        <f>VALUE(LEFT(C7,1))</f>
        <v>5</v>
      </c>
    </row>
    <row r="8" spans="1:8" ht="24.75" customHeight="1" thickBot="1" x14ac:dyDescent="0.4">
      <c r="A8" s="66" t="s">
        <v>124</v>
      </c>
      <c r="B8" s="56" t="s">
        <v>125</v>
      </c>
      <c r="C8" s="57">
        <v>5</v>
      </c>
      <c r="D8" s="94"/>
      <c r="E8" s="55"/>
      <c r="F8" s="55"/>
      <c r="G8" s="94"/>
    </row>
    <row r="9" spans="1:8" ht="24.75" customHeight="1" thickBot="1" x14ac:dyDescent="0.4">
      <c r="A9" s="4" t="s">
        <v>21</v>
      </c>
      <c r="B9" s="5" t="s">
        <v>116</v>
      </c>
      <c r="C9" s="7" t="s">
        <v>20</v>
      </c>
      <c r="D9" s="7">
        <v>60</v>
      </c>
      <c r="E9" s="7">
        <v>28</v>
      </c>
      <c r="F9" s="7">
        <v>30</v>
      </c>
      <c r="G9" s="7">
        <v>2</v>
      </c>
      <c r="H9" s="97">
        <f>VALUE(LEFT(C9,1))</f>
        <v>3</v>
      </c>
    </row>
    <row r="10" spans="1:8" ht="24.75" customHeight="1" thickBot="1" x14ac:dyDescent="0.4">
      <c r="A10" s="66" t="s">
        <v>21</v>
      </c>
      <c r="B10" s="56" t="s">
        <v>116</v>
      </c>
      <c r="C10" s="57">
        <v>3</v>
      </c>
      <c r="D10" s="94"/>
      <c r="E10" s="55"/>
      <c r="F10" s="55"/>
      <c r="G10" s="94"/>
    </row>
    <row r="11" spans="1:8" ht="24.75" customHeight="1" thickBot="1" x14ac:dyDescent="0.4">
      <c r="A11" s="4" t="s">
        <v>133</v>
      </c>
      <c r="B11" s="5" t="s">
        <v>134</v>
      </c>
      <c r="C11" s="7" t="s">
        <v>70</v>
      </c>
      <c r="D11" s="26">
        <v>75</v>
      </c>
      <c r="E11" s="7">
        <v>43</v>
      </c>
      <c r="F11" s="7">
        <v>30</v>
      </c>
      <c r="G11" s="7">
        <v>2</v>
      </c>
      <c r="H11" s="97">
        <f>VALUE(LEFT(C11,1))</f>
        <v>4</v>
      </c>
    </row>
    <row r="12" spans="1:8" ht="24.75" customHeight="1" thickBot="1" x14ac:dyDescent="0.4">
      <c r="A12" s="66" t="s">
        <v>133</v>
      </c>
      <c r="B12" s="56" t="s">
        <v>134</v>
      </c>
      <c r="C12" s="57">
        <v>4</v>
      </c>
      <c r="D12" s="94"/>
      <c r="E12" s="55"/>
      <c r="F12" s="55"/>
      <c r="G12" s="94"/>
    </row>
    <row r="13" spans="1:8" ht="24.75" customHeight="1" thickBot="1" x14ac:dyDescent="0.4">
      <c r="A13" s="4" t="s">
        <v>122</v>
      </c>
      <c r="B13" s="5" t="s">
        <v>123</v>
      </c>
      <c r="C13" s="7" t="s">
        <v>20</v>
      </c>
      <c r="D13" s="7">
        <v>60</v>
      </c>
      <c r="E13" s="7">
        <v>28</v>
      </c>
      <c r="F13" s="7">
        <v>30</v>
      </c>
      <c r="G13" s="7">
        <v>2</v>
      </c>
      <c r="H13" s="97">
        <f>VALUE(LEFT(C13,1))</f>
        <v>3</v>
      </c>
    </row>
    <row r="14" spans="1:8" ht="24.75" customHeight="1" thickBot="1" x14ac:dyDescent="0.4">
      <c r="A14" s="66" t="s">
        <v>122</v>
      </c>
      <c r="B14" s="56" t="s">
        <v>123</v>
      </c>
      <c r="C14" s="57">
        <v>3</v>
      </c>
      <c r="D14" s="94"/>
      <c r="E14" s="55"/>
      <c r="F14" s="55"/>
      <c r="G14" s="94"/>
    </row>
    <row r="15" spans="1:8" ht="24.75" customHeight="1" thickBot="1" x14ac:dyDescent="0.4">
      <c r="A15" s="4" t="s">
        <v>140</v>
      </c>
      <c r="B15" s="5" t="s">
        <v>107</v>
      </c>
      <c r="C15" s="7" t="s">
        <v>106</v>
      </c>
      <c r="D15" s="7">
        <v>45</v>
      </c>
      <c r="E15" s="7"/>
      <c r="F15" s="7">
        <v>45</v>
      </c>
      <c r="G15" s="7"/>
      <c r="H15" s="97">
        <f>VALUE(LEFT(C15,1))</f>
        <v>1</v>
      </c>
    </row>
    <row r="16" spans="1:8" ht="24.75" customHeight="1" thickBot="1" x14ac:dyDescent="0.4">
      <c r="A16" s="66" t="s">
        <v>140</v>
      </c>
      <c r="B16" s="56" t="s">
        <v>107</v>
      </c>
      <c r="C16" s="57">
        <v>1</v>
      </c>
      <c r="D16" s="94"/>
      <c r="E16" s="55"/>
      <c r="F16" s="55"/>
      <c r="G16" s="94"/>
    </row>
    <row r="17" spans="1:8" ht="24.75" customHeight="1" thickBot="1" x14ac:dyDescent="0.4">
      <c r="A17" s="4" t="s">
        <v>139</v>
      </c>
      <c r="B17" s="5" t="s">
        <v>105</v>
      </c>
      <c r="C17" s="7" t="s">
        <v>106</v>
      </c>
      <c r="D17" s="26">
        <v>45</v>
      </c>
      <c r="E17" s="7"/>
      <c r="F17" s="7">
        <v>45</v>
      </c>
      <c r="G17" s="7"/>
      <c r="H17" s="97">
        <f>VALUE(LEFT(C17,1))</f>
        <v>1</v>
      </c>
    </row>
    <row r="18" spans="1:8" ht="24.75" customHeight="1" thickBot="1" x14ac:dyDescent="0.4">
      <c r="A18" s="66" t="s">
        <v>139</v>
      </c>
      <c r="B18" s="56" t="s">
        <v>105</v>
      </c>
      <c r="C18" s="57">
        <v>1</v>
      </c>
      <c r="D18" s="94"/>
      <c r="E18" s="55"/>
      <c r="F18" s="55"/>
      <c r="G18" s="94"/>
    </row>
    <row r="19" spans="1:8" ht="24.75" customHeight="1" thickBot="1" x14ac:dyDescent="0.4">
      <c r="A19" s="4" t="s">
        <v>350</v>
      </c>
      <c r="B19" s="5" t="s">
        <v>210</v>
      </c>
      <c r="C19" s="7">
        <v>4</v>
      </c>
      <c r="D19" s="7">
        <v>75</v>
      </c>
      <c r="E19" s="7">
        <v>41</v>
      </c>
      <c r="F19" s="7">
        <v>29</v>
      </c>
      <c r="G19" s="7">
        <v>5</v>
      </c>
      <c r="H19" s="97">
        <f>VALUE(LEFT(C19,1))</f>
        <v>4</v>
      </c>
    </row>
    <row r="20" spans="1:8" ht="24.75" customHeight="1" thickBot="1" x14ac:dyDescent="0.4">
      <c r="A20" s="66" t="s">
        <v>350</v>
      </c>
      <c r="B20" s="56" t="s">
        <v>210</v>
      </c>
      <c r="C20" s="57">
        <v>4</v>
      </c>
      <c r="D20" s="94"/>
      <c r="E20" s="55"/>
      <c r="F20" s="55"/>
      <c r="G20" s="94"/>
    </row>
    <row r="21" spans="1:8" ht="24.75" customHeight="1" thickBot="1" x14ac:dyDescent="0.4">
      <c r="A21" s="4" t="s">
        <v>179</v>
      </c>
      <c r="B21" s="5" t="s">
        <v>211</v>
      </c>
      <c r="C21" s="7">
        <v>4</v>
      </c>
      <c r="D21" s="7">
        <v>75</v>
      </c>
      <c r="E21" s="7">
        <v>36</v>
      </c>
      <c r="F21" s="7">
        <v>35</v>
      </c>
      <c r="G21" s="7">
        <v>4</v>
      </c>
      <c r="H21" s="97">
        <f>VALUE(LEFT(C21,1))</f>
        <v>4</v>
      </c>
    </row>
    <row r="22" spans="1:8" ht="24.75" customHeight="1" thickBot="1" x14ac:dyDescent="0.4">
      <c r="A22" s="66" t="s">
        <v>179</v>
      </c>
      <c r="B22" s="56" t="s">
        <v>211</v>
      </c>
      <c r="C22" s="57">
        <v>4</v>
      </c>
      <c r="D22" s="94"/>
      <c r="E22" s="55"/>
      <c r="F22" s="55"/>
      <c r="G22" s="94"/>
    </row>
    <row r="23" spans="1:8" ht="24.75" customHeight="1" thickBot="1" x14ac:dyDescent="0.4">
      <c r="A23" s="4" t="s">
        <v>175</v>
      </c>
      <c r="B23" s="5" t="s">
        <v>176</v>
      </c>
      <c r="C23" s="7">
        <v>2</v>
      </c>
      <c r="D23" s="7">
        <v>60</v>
      </c>
      <c r="E23" s="7">
        <v>5</v>
      </c>
      <c r="F23" s="7">
        <v>51</v>
      </c>
      <c r="G23" s="7">
        <v>4</v>
      </c>
      <c r="H23" s="97">
        <f>VALUE(LEFT(C23,1))</f>
        <v>2</v>
      </c>
    </row>
    <row r="24" spans="1:8" ht="24.75" customHeight="1" thickBot="1" x14ac:dyDescent="0.4">
      <c r="A24" s="66" t="s">
        <v>175</v>
      </c>
      <c r="B24" s="56" t="s">
        <v>176</v>
      </c>
      <c r="C24" s="57">
        <v>2</v>
      </c>
      <c r="D24" s="94"/>
      <c r="E24" s="55"/>
      <c r="F24" s="55"/>
      <c r="G24" s="94"/>
    </row>
    <row r="25" spans="1:8" ht="24.75" customHeight="1" thickBot="1" x14ac:dyDescent="0.4">
      <c r="A25" s="4" t="s">
        <v>153</v>
      </c>
      <c r="B25" s="5" t="s">
        <v>154</v>
      </c>
      <c r="C25" s="7" t="s">
        <v>50</v>
      </c>
      <c r="D25" s="7">
        <v>45</v>
      </c>
      <c r="E25" s="7">
        <v>13</v>
      </c>
      <c r="F25" s="7">
        <v>30</v>
      </c>
      <c r="G25" s="7">
        <v>2</v>
      </c>
      <c r="H25" s="97">
        <f>VALUE(LEFT(C25,1))</f>
        <v>2</v>
      </c>
    </row>
    <row r="26" spans="1:8" ht="24.75" customHeight="1" thickBot="1" x14ac:dyDescent="0.4">
      <c r="A26" s="66" t="s">
        <v>153</v>
      </c>
      <c r="B26" s="56" t="s">
        <v>154</v>
      </c>
      <c r="C26" s="57">
        <v>2</v>
      </c>
      <c r="D26" s="94"/>
      <c r="E26" s="55"/>
      <c r="F26" s="55"/>
      <c r="G26" s="94"/>
    </row>
    <row r="27" spans="1:8" ht="24.75" customHeight="1" thickBot="1" x14ac:dyDescent="0.4">
      <c r="A27" s="4" t="s">
        <v>147</v>
      </c>
      <c r="B27" s="5" t="s">
        <v>148</v>
      </c>
      <c r="C27" s="7" t="s">
        <v>50</v>
      </c>
      <c r="D27" s="7">
        <v>45</v>
      </c>
      <c r="E27" s="7">
        <v>13</v>
      </c>
      <c r="F27" s="7">
        <v>30</v>
      </c>
      <c r="G27" s="7">
        <v>2</v>
      </c>
      <c r="H27" s="97">
        <f>VALUE(LEFT(C27,1))</f>
        <v>2</v>
      </c>
    </row>
    <row r="28" spans="1:8" ht="24.75" customHeight="1" thickBot="1" x14ac:dyDescent="0.4">
      <c r="A28" s="66" t="s">
        <v>147</v>
      </c>
      <c r="B28" s="56" t="s">
        <v>148</v>
      </c>
      <c r="C28" s="57">
        <v>2</v>
      </c>
      <c r="D28" s="94"/>
      <c r="E28" s="55"/>
      <c r="F28" s="55"/>
      <c r="G28" s="94"/>
    </row>
    <row r="29" spans="1:8" ht="24.75" customHeight="1" thickBot="1" x14ac:dyDescent="0.4">
      <c r="A29" s="4" t="s">
        <v>4</v>
      </c>
      <c r="B29" s="5" t="s">
        <v>191</v>
      </c>
      <c r="C29" s="7">
        <v>4</v>
      </c>
      <c r="D29" s="7">
        <v>75</v>
      </c>
      <c r="E29" s="7">
        <v>45</v>
      </c>
      <c r="F29" s="7">
        <v>25</v>
      </c>
      <c r="G29" s="7">
        <v>5</v>
      </c>
      <c r="H29" s="97">
        <f>VALUE(LEFT(C29,1))</f>
        <v>4</v>
      </c>
    </row>
    <row r="30" spans="1:8" ht="24.75" customHeight="1" thickBot="1" x14ac:dyDescent="0.4">
      <c r="A30" s="66" t="s">
        <v>4</v>
      </c>
      <c r="B30" s="56" t="s">
        <v>191</v>
      </c>
      <c r="C30" s="57">
        <v>4</v>
      </c>
      <c r="D30" s="94"/>
      <c r="E30" s="55"/>
      <c r="F30" s="55"/>
      <c r="G30" s="94"/>
    </row>
    <row r="31" spans="1:8" ht="24.75" customHeight="1" thickBot="1" x14ac:dyDescent="0.4">
      <c r="A31" s="4" t="s">
        <v>0</v>
      </c>
      <c r="B31" s="5" t="s">
        <v>115</v>
      </c>
      <c r="C31" s="7" t="s">
        <v>2</v>
      </c>
      <c r="D31" s="7">
        <v>45</v>
      </c>
      <c r="E31" s="7">
        <v>43</v>
      </c>
      <c r="F31" s="7">
        <v>0</v>
      </c>
      <c r="G31" s="7">
        <v>2</v>
      </c>
      <c r="H31" s="97">
        <f>VALUE(LEFT(C31,1))</f>
        <v>3</v>
      </c>
    </row>
    <row r="32" spans="1:8" ht="24.75" customHeight="1" thickBot="1" x14ac:dyDescent="0.4">
      <c r="A32" s="294" t="s">
        <v>0</v>
      </c>
      <c r="B32" s="76" t="s">
        <v>115</v>
      </c>
      <c r="C32" s="57">
        <v>3</v>
      </c>
      <c r="D32" s="94"/>
      <c r="E32" s="55"/>
      <c r="F32" s="55"/>
      <c r="G32" s="94"/>
    </row>
    <row r="33" spans="1:8" ht="24.75" customHeight="1" thickBot="1" x14ac:dyDescent="0.4">
      <c r="A33" s="72" t="s">
        <v>137</v>
      </c>
      <c r="B33" s="2" t="s">
        <v>138</v>
      </c>
      <c r="C33" s="7" t="s">
        <v>20</v>
      </c>
      <c r="D33" s="113">
        <v>60</v>
      </c>
      <c r="E33" s="7">
        <v>28</v>
      </c>
      <c r="F33" s="7">
        <v>30</v>
      </c>
      <c r="G33" s="68">
        <v>2</v>
      </c>
      <c r="H33" s="97">
        <f>VALUE(LEFT(C33,1))</f>
        <v>3</v>
      </c>
    </row>
    <row r="34" spans="1:8" ht="24.75" customHeight="1" thickBot="1" x14ac:dyDescent="0.4">
      <c r="A34" s="57" t="s">
        <v>137</v>
      </c>
      <c r="B34" s="56" t="s">
        <v>138</v>
      </c>
      <c r="C34" s="57">
        <v>3</v>
      </c>
      <c r="E34" s="55"/>
      <c r="F34" s="55"/>
    </row>
    <row r="35" spans="1:8" ht="24.75" customHeight="1" thickBot="1" x14ac:dyDescent="0.4">
      <c r="A35" s="7" t="s">
        <v>127</v>
      </c>
      <c r="B35" s="5" t="s">
        <v>128</v>
      </c>
      <c r="C35" s="7" t="s">
        <v>20</v>
      </c>
      <c r="D35" s="68">
        <v>60</v>
      </c>
      <c r="E35" s="7">
        <v>28</v>
      </c>
      <c r="F35" s="7">
        <v>30</v>
      </c>
      <c r="G35" s="68">
        <v>2</v>
      </c>
      <c r="H35" s="97">
        <f>VALUE(LEFT(C35,1))</f>
        <v>3</v>
      </c>
    </row>
    <row r="36" spans="1:8" ht="24.75" customHeight="1" thickBot="1" x14ac:dyDescent="0.4">
      <c r="A36" s="57" t="s">
        <v>127</v>
      </c>
      <c r="B36" s="56" t="s">
        <v>128</v>
      </c>
      <c r="C36" s="57">
        <v>3</v>
      </c>
      <c r="E36" s="55"/>
      <c r="F36" s="55"/>
    </row>
    <row r="37" spans="1:8" ht="24.75" customHeight="1" thickBot="1" x14ac:dyDescent="0.4">
      <c r="A37" s="7" t="s">
        <v>145</v>
      </c>
      <c r="B37" s="5" t="s">
        <v>146</v>
      </c>
      <c r="C37" s="7" t="s">
        <v>50</v>
      </c>
      <c r="D37" s="68">
        <v>45</v>
      </c>
      <c r="E37" s="7">
        <v>13</v>
      </c>
      <c r="F37" s="7">
        <v>30</v>
      </c>
      <c r="G37" s="68">
        <v>2</v>
      </c>
      <c r="H37" s="97">
        <f>VALUE(LEFT(C37,1))</f>
        <v>2</v>
      </c>
    </row>
    <row r="38" spans="1:8" ht="24.75" customHeight="1" thickBot="1" x14ac:dyDescent="0.4">
      <c r="A38" s="57" t="s">
        <v>145</v>
      </c>
      <c r="B38" s="56" t="s">
        <v>146</v>
      </c>
      <c r="C38" s="57">
        <v>2</v>
      </c>
      <c r="E38" s="55"/>
      <c r="F38" s="55"/>
    </row>
    <row r="39" spans="1:8" ht="24.75" customHeight="1" thickBot="1" x14ac:dyDescent="0.4">
      <c r="A39" s="72" t="s">
        <v>172</v>
      </c>
      <c r="B39" s="2" t="s">
        <v>173</v>
      </c>
      <c r="C39" s="7">
        <v>2</v>
      </c>
      <c r="D39" s="68">
        <v>30</v>
      </c>
      <c r="E39" s="7">
        <v>18</v>
      </c>
      <c r="F39" s="7">
        <v>10</v>
      </c>
      <c r="G39" s="68">
        <v>2</v>
      </c>
      <c r="H39" s="97">
        <f>VALUE(LEFT(C39,1))</f>
        <v>2</v>
      </c>
    </row>
    <row r="40" spans="1:8" ht="24.75" customHeight="1" thickBot="1" x14ac:dyDescent="0.4">
      <c r="A40" s="57" t="s">
        <v>172</v>
      </c>
      <c r="B40" s="56" t="s">
        <v>173</v>
      </c>
      <c r="C40" s="57">
        <v>2</v>
      </c>
      <c r="E40" s="55"/>
      <c r="F40" s="55"/>
    </row>
    <row r="41" spans="1:8" ht="24.75" customHeight="1" thickBot="1" x14ac:dyDescent="0.4">
      <c r="A41" s="135" t="s">
        <v>120</v>
      </c>
      <c r="B41" s="5" t="s">
        <v>121</v>
      </c>
      <c r="C41" s="7" t="s">
        <v>2</v>
      </c>
      <c r="D41" s="68">
        <v>45</v>
      </c>
      <c r="E41" s="7">
        <v>43</v>
      </c>
      <c r="F41" s="7"/>
      <c r="G41" s="68">
        <v>2</v>
      </c>
      <c r="H41" s="97">
        <f>VALUE(LEFT(C41,1))</f>
        <v>3</v>
      </c>
    </row>
    <row r="42" spans="1:8" ht="24.75" customHeight="1" thickBot="1" x14ac:dyDescent="0.4">
      <c r="A42" s="65" t="s">
        <v>120</v>
      </c>
      <c r="B42" s="76" t="s">
        <v>121</v>
      </c>
      <c r="C42" s="57">
        <v>3</v>
      </c>
      <c r="E42" s="55"/>
      <c r="F42" s="55"/>
    </row>
    <row r="43" spans="1:8" ht="24.75" customHeight="1" thickBot="1" x14ac:dyDescent="0.4">
      <c r="A43" s="7" t="s">
        <v>149</v>
      </c>
      <c r="B43" s="5" t="s">
        <v>150</v>
      </c>
      <c r="C43" s="7" t="s">
        <v>50</v>
      </c>
      <c r="D43" s="68">
        <v>45</v>
      </c>
      <c r="E43" s="7">
        <v>13</v>
      </c>
      <c r="F43" s="7">
        <v>30</v>
      </c>
      <c r="G43" s="68">
        <v>2</v>
      </c>
      <c r="H43" s="97">
        <f>VALUE(LEFT(C43,1))</f>
        <v>2</v>
      </c>
    </row>
    <row r="44" spans="1:8" ht="24.75" customHeight="1" thickBot="1" x14ac:dyDescent="0.4">
      <c r="A44" s="57" t="s">
        <v>149</v>
      </c>
      <c r="B44" s="56" t="s">
        <v>150</v>
      </c>
      <c r="C44" s="57">
        <v>2</v>
      </c>
      <c r="E44" s="55"/>
      <c r="F44" s="55"/>
    </row>
    <row r="45" spans="1:8" ht="24.75" customHeight="1" thickBot="1" x14ac:dyDescent="0.4">
      <c r="A45" s="7" t="s">
        <v>155</v>
      </c>
      <c r="B45" s="5" t="s">
        <v>156</v>
      </c>
      <c r="C45" s="7" t="s">
        <v>50</v>
      </c>
      <c r="D45" s="68">
        <v>45</v>
      </c>
      <c r="E45" s="7">
        <v>13</v>
      </c>
      <c r="F45" s="7">
        <v>30</v>
      </c>
      <c r="G45" s="68">
        <v>2</v>
      </c>
      <c r="H45" s="97">
        <f>VALUE(LEFT(C45,1))</f>
        <v>2</v>
      </c>
    </row>
    <row r="46" spans="1:8" ht="24.75" customHeight="1" thickBot="1" x14ac:dyDescent="0.4">
      <c r="A46" s="57" t="s">
        <v>155</v>
      </c>
      <c r="B46" s="56" t="s">
        <v>156</v>
      </c>
      <c r="C46" s="57">
        <v>2</v>
      </c>
      <c r="E46" s="55"/>
      <c r="F46" s="55"/>
    </row>
    <row r="47" spans="1:8" ht="24.75" customHeight="1" thickBot="1" x14ac:dyDescent="0.4">
      <c r="A47" s="7" t="s">
        <v>118</v>
      </c>
      <c r="B47" s="5" t="s">
        <v>119</v>
      </c>
      <c r="C47" s="7" t="s">
        <v>70</v>
      </c>
      <c r="D47" s="68">
        <v>75</v>
      </c>
      <c r="E47" s="7">
        <v>43</v>
      </c>
      <c r="F47" s="7">
        <v>30</v>
      </c>
      <c r="G47" s="68">
        <v>2</v>
      </c>
      <c r="H47" s="97">
        <f>VALUE(LEFT(C47,1))</f>
        <v>4</v>
      </c>
    </row>
    <row r="48" spans="1:8" ht="24.75" customHeight="1" thickBot="1" x14ac:dyDescent="0.4">
      <c r="A48" s="65" t="s">
        <v>118</v>
      </c>
      <c r="B48" s="76" t="s">
        <v>119</v>
      </c>
      <c r="C48" s="57">
        <v>4</v>
      </c>
      <c r="E48" s="55"/>
      <c r="F48" s="55"/>
    </row>
    <row r="49" spans="1:8" ht="24.75" customHeight="1" thickBot="1" x14ac:dyDescent="0.4">
      <c r="A49" s="7" t="s">
        <v>151</v>
      </c>
      <c r="B49" s="5" t="s">
        <v>152</v>
      </c>
      <c r="C49" s="7" t="s">
        <v>50</v>
      </c>
      <c r="D49" s="68">
        <v>45</v>
      </c>
      <c r="E49" s="7">
        <v>13</v>
      </c>
      <c r="F49" s="7">
        <v>30</v>
      </c>
      <c r="G49" s="68">
        <v>2</v>
      </c>
      <c r="H49" s="97">
        <f>VALUE(LEFT(C49,1))</f>
        <v>2</v>
      </c>
    </row>
    <row r="50" spans="1:8" ht="24.75" customHeight="1" thickBot="1" x14ac:dyDescent="0.4">
      <c r="A50" s="57" t="s">
        <v>151</v>
      </c>
      <c r="B50" s="56" t="s">
        <v>152</v>
      </c>
      <c r="C50" s="57">
        <v>2</v>
      </c>
      <c r="E50" s="55"/>
      <c r="F50" s="55"/>
    </row>
    <row r="51" spans="1:8" ht="24.75" customHeight="1" thickBot="1" x14ac:dyDescent="0.4">
      <c r="A51" s="7" t="s">
        <v>129</v>
      </c>
      <c r="B51" s="5" t="s">
        <v>130</v>
      </c>
      <c r="C51" s="7" t="s">
        <v>20</v>
      </c>
      <c r="D51" s="113">
        <v>60</v>
      </c>
      <c r="E51" s="7">
        <v>28</v>
      </c>
      <c r="F51" s="7">
        <v>30</v>
      </c>
      <c r="G51" s="68">
        <v>2</v>
      </c>
      <c r="H51" s="97">
        <f>VALUE(LEFT(C51,1))</f>
        <v>3</v>
      </c>
    </row>
    <row r="52" spans="1:8" ht="24.75" customHeight="1" thickBot="1" x14ac:dyDescent="0.4">
      <c r="A52" s="57" t="s">
        <v>129</v>
      </c>
      <c r="B52" s="56" t="s">
        <v>130</v>
      </c>
      <c r="C52" s="57">
        <v>3</v>
      </c>
      <c r="E52" s="55"/>
      <c r="F52" s="55"/>
    </row>
    <row r="53" spans="1:8" ht="24.75" customHeight="1" thickBot="1" x14ac:dyDescent="0.4">
      <c r="A53" s="135" t="s">
        <v>142</v>
      </c>
      <c r="B53" s="5" t="s">
        <v>86</v>
      </c>
      <c r="C53" s="7" t="s">
        <v>50</v>
      </c>
      <c r="D53" s="68">
        <v>45</v>
      </c>
      <c r="E53" s="7">
        <v>13</v>
      </c>
      <c r="F53" s="7">
        <v>30</v>
      </c>
      <c r="G53" s="68">
        <v>2</v>
      </c>
      <c r="H53" s="97">
        <f>VALUE(LEFT(C53,1))</f>
        <v>2</v>
      </c>
    </row>
    <row r="54" spans="1:8" ht="24.75" customHeight="1" thickBot="1" x14ac:dyDescent="0.4">
      <c r="A54" s="65" t="s">
        <v>142</v>
      </c>
      <c r="B54" s="76" t="s">
        <v>86</v>
      </c>
      <c r="C54" s="57">
        <v>2</v>
      </c>
      <c r="E54" s="55"/>
      <c r="F54" s="55"/>
    </row>
    <row r="55" spans="1:8" ht="24.75" customHeight="1" thickBot="1" x14ac:dyDescent="0.4">
      <c r="A55" s="7" t="s">
        <v>141</v>
      </c>
      <c r="B55" s="5" t="s">
        <v>44</v>
      </c>
      <c r="C55" s="7" t="s">
        <v>108</v>
      </c>
      <c r="D55" s="68">
        <v>270</v>
      </c>
      <c r="E55" s="7"/>
      <c r="F55" s="7">
        <v>270</v>
      </c>
      <c r="G55" s="68"/>
      <c r="H55" s="97">
        <f>VALUE(LEFT(C55,1))</f>
        <v>6</v>
      </c>
    </row>
    <row r="56" spans="1:8" ht="24.75" customHeight="1" thickBot="1" x14ac:dyDescent="0.4">
      <c r="A56" s="57" t="s">
        <v>141</v>
      </c>
      <c r="B56" s="56" t="s">
        <v>44</v>
      </c>
      <c r="C56" s="57">
        <v>6</v>
      </c>
      <c r="E56" s="55"/>
      <c r="F56" s="55"/>
    </row>
    <row r="57" spans="1:8" ht="24.75" customHeight="1" thickBot="1" x14ac:dyDescent="0.4">
      <c r="A57" s="7" t="s">
        <v>183</v>
      </c>
      <c r="B57" s="5" t="s">
        <v>213</v>
      </c>
      <c r="C57" s="7">
        <v>3</v>
      </c>
      <c r="D57" s="68">
        <v>40</v>
      </c>
      <c r="E57" s="7">
        <v>14</v>
      </c>
      <c r="F57" s="7">
        <v>24</v>
      </c>
      <c r="G57" s="68">
        <v>2</v>
      </c>
      <c r="H57" s="97">
        <f>VALUE(LEFT(C57,1))</f>
        <v>3</v>
      </c>
    </row>
    <row r="58" spans="1:8" ht="24.75" customHeight="1" thickBot="1" x14ac:dyDescent="0.4">
      <c r="A58" s="57" t="s">
        <v>183</v>
      </c>
      <c r="B58" s="56" t="s">
        <v>213</v>
      </c>
      <c r="C58" s="57">
        <v>3</v>
      </c>
      <c r="E58" s="55"/>
      <c r="F58" s="55"/>
    </row>
    <row r="59" spans="1:8" ht="24.75" customHeight="1" thickBot="1" x14ac:dyDescent="0.4">
      <c r="A59" s="7" t="s">
        <v>186</v>
      </c>
      <c r="B59" s="5" t="s">
        <v>214</v>
      </c>
      <c r="C59" s="7">
        <v>3</v>
      </c>
      <c r="D59" s="68">
        <v>40</v>
      </c>
      <c r="E59" s="7">
        <v>14</v>
      </c>
      <c r="F59" s="7">
        <v>24</v>
      </c>
      <c r="G59" s="68">
        <v>2</v>
      </c>
      <c r="H59" s="97">
        <f>VALUE(LEFT(C59,1))</f>
        <v>3</v>
      </c>
    </row>
    <row r="60" spans="1:8" ht="24.75" customHeight="1" thickBot="1" x14ac:dyDescent="0.4">
      <c r="A60" s="57" t="s">
        <v>186</v>
      </c>
      <c r="B60" s="56" t="s">
        <v>214</v>
      </c>
      <c r="C60" s="57">
        <v>3</v>
      </c>
      <c r="E60" s="55"/>
      <c r="F60" s="55"/>
    </row>
    <row r="61" spans="1:8" ht="24.75" customHeight="1" thickBot="1" x14ac:dyDescent="0.4">
      <c r="A61" s="7" t="s">
        <v>188</v>
      </c>
      <c r="B61" s="5" t="s">
        <v>215</v>
      </c>
      <c r="C61" s="7">
        <v>2</v>
      </c>
      <c r="D61" s="68">
        <v>40</v>
      </c>
      <c r="E61" s="7">
        <v>14</v>
      </c>
      <c r="F61" s="7">
        <v>24</v>
      </c>
      <c r="G61" s="68">
        <v>2</v>
      </c>
      <c r="H61" s="97">
        <f>VALUE(LEFT(C61,1))</f>
        <v>2</v>
      </c>
    </row>
    <row r="62" spans="1:8" ht="24.75" customHeight="1" thickBot="1" x14ac:dyDescent="0.4">
      <c r="A62" s="57" t="s">
        <v>188</v>
      </c>
      <c r="B62" s="56" t="s">
        <v>215</v>
      </c>
      <c r="C62" s="57">
        <v>2</v>
      </c>
      <c r="E62" s="55"/>
      <c r="F62" s="55"/>
    </row>
    <row r="63" spans="1:8" ht="24.75" customHeight="1" thickBot="1" x14ac:dyDescent="0.4">
      <c r="A63" s="72" t="s">
        <v>181</v>
      </c>
      <c r="B63" s="2" t="s">
        <v>182</v>
      </c>
      <c r="C63" s="7">
        <v>4</v>
      </c>
      <c r="D63" s="68">
        <v>75</v>
      </c>
      <c r="E63" s="7">
        <v>15</v>
      </c>
      <c r="F63" s="7">
        <v>58</v>
      </c>
      <c r="G63" s="68">
        <v>2</v>
      </c>
      <c r="H63" s="97">
        <f>VALUE(LEFT(C63,1))</f>
        <v>4</v>
      </c>
    </row>
    <row r="64" spans="1:8" ht="24.75" customHeight="1" thickBot="1" x14ac:dyDescent="0.4">
      <c r="A64" s="159" t="s">
        <v>181</v>
      </c>
      <c r="B64" s="56" t="s">
        <v>182</v>
      </c>
      <c r="C64" s="57">
        <v>4</v>
      </c>
      <c r="E64" s="55"/>
      <c r="F64" s="55"/>
    </row>
    <row r="65" spans="1:8" ht="24.75" customHeight="1" thickBot="1" x14ac:dyDescent="0.4">
      <c r="A65" s="72" t="s">
        <v>131</v>
      </c>
      <c r="B65" s="2" t="s">
        <v>132</v>
      </c>
      <c r="C65" s="7" t="s">
        <v>126</v>
      </c>
      <c r="D65" s="113">
        <v>105</v>
      </c>
      <c r="E65" s="7">
        <v>43</v>
      </c>
      <c r="F65" s="7">
        <v>60</v>
      </c>
      <c r="G65" s="68">
        <v>2</v>
      </c>
      <c r="H65" s="97">
        <f>VALUE(LEFT(C65,1))</f>
        <v>5</v>
      </c>
    </row>
    <row r="66" spans="1:8" ht="24.75" customHeight="1" thickBot="1" x14ac:dyDescent="0.4">
      <c r="A66" s="57" t="s">
        <v>131</v>
      </c>
      <c r="B66" s="56" t="s">
        <v>132</v>
      </c>
      <c r="C66" s="57">
        <v>5</v>
      </c>
      <c r="E66" s="55"/>
      <c r="F66" s="55"/>
    </row>
    <row r="67" spans="1:8" ht="24.75" customHeight="1" thickBot="1" x14ac:dyDescent="0.4">
      <c r="A67" s="129" t="s">
        <v>351</v>
      </c>
      <c r="B67" s="129"/>
      <c r="C67" s="128">
        <v>90</v>
      </c>
      <c r="D67" s="137">
        <v>1935</v>
      </c>
      <c r="E67" s="128">
        <v>723</v>
      </c>
      <c r="F67" s="128">
        <v>1150</v>
      </c>
      <c r="G67" s="137">
        <v>62</v>
      </c>
      <c r="H67" s="97">
        <f>VALUE(LEFT(C67,1))</f>
        <v>9</v>
      </c>
    </row>
    <row r="68" spans="1:8" ht="24.75" customHeight="1" thickBot="1" x14ac:dyDescent="0.4">
      <c r="A68" s="94"/>
      <c r="B68" s="94"/>
      <c r="C68" s="94"/>
      <c r="E68" s="94"/>
      <c r="F68" s="94"/>
    </row>
    <row r="69" spans="1:8" ht="24.75" customHeight="1" thickBot="1" x14ac:dyDescent="0.4">
      <c r="A69" s="94"/>
      <c r="B69" s="94"/>
      <c r="C69" s="94"/>
      <c r="E69" s="94"/>
      <c r="F69" s="94"/>
    </row>
    <row r="70" spans="1:8" ht="24.75" customHeight="1" thickBot="1" x14ac:dyDescent="0.4">
      <c r="A70" s="252"/>
      <c r="B70" s="252"/>
      <c r="C70" s="167">
        <v>18</v>
      </c>
      <c r="E70" s="167"/>
      <c r="F70" s="167"/>
    </row>
    <row r="71" spans="1:8" ht="24.75" customHeight="1" thickBot="1" x14ac:dyDescent="0.4">
      <c r="A71" s="252"/>
      <c r="B71" s="252"/>
      <c r="C71" s="167">
        <v>0</v>
      </c>
      <c r="E71" s="167"/>
      <c r="F71" s="167"/>
    </row>
    <row r="72" spans="1:8" ht="24.75" customHeight="1" thickBot="1" x14ac:dyDescent="0.4">
      <c r="A72" s="65"/>
      <c r="B72" s="76"/>
      <c r="C72" s="57"/>
      <c r="E72" s="55"/>
      <c r="F72" s="55"/>
    </row>
    <row r="73" spans="1:8" ht="24.75" customHeight="1" thickBot="1" x14ac:dyDescent="0.4">
      <c r="A73" s="252"/>
      <c r="B73" s="252"/>
      <c r="C73" s="167">
        <v>17</v>
      </c>
      <c r="E73" s="167"/>
      <c r="F73" s="167"/>
    </row>
    <row r="74" spans="1:8" ht="24.75" customHeight="1" thickBot="1" x14ac:dyDescent="0.4">
      <c r="A74" s="252"/>
      <c r="B74" s="252"/>
      <c r="C74" s="167">
        <v>4</v>
      </c>
      <c r="E74" s="167"/>
      <c r="F74" s="167"/>
    </row>
    <row r="75" spans="1:8" ht="24.75" customHeight="1" thickBot="1" x14ac:dyDescent="0.4">
      <c r="A75" s="252"/>
      <c r="B75" s="252"/>
      <c r="C75" s="167">
        <v>22</v>
      </c>
      <c r="E75" s="167"/>
      <c r="F75" s="167"/>
    </row>
    <row r="76" spans="1:8" ht="24.75" customHeight="1" thickBot="1" x14ac:dyDescent="0.4">
      <c r="A76" s="252"/>
      <c r="B76" s="252"/>
      <c r="C76" s="167">
        <v>0</v>
      </c>
      <c r="E76" s="167"/>
      <c r="F76" s="167"/>
    </row>
    <row r="77" spans="1:8" ht="24.75" customHeight="1" thickBot="1" x14ac:dyDescent="0.4">
      <c r="A77" s="293"/>
      <c r="B77" s="252"/>
      <c r="C77" s="167"/>
      <c r="E77" s="167"/>
      <c r="F77" s="167"/>
    </row>
    <row r="78" spans="1:8" ht="24.75" customHeight="1" thickBot="1" x14ac:dyDescent="0.4">
      <c r="A78" s="252"/>
      <c r="B78" s="252"/>
      <c r="C78" s="167">
        <v>4</v>
      </c>
      <c r="E78" s="167"/>
      <c r="F78" s="167"/>
    </row>
    <row r="79" spans="1:8" ht="24.75" customHeight="1" thickBot="1" x14ac:dyDescent="0.4">
      <c r="A79" s="204" t="s">
        <v>197</v>
      </c>
      <c r="B79" s="206"/>
      <c r="C79" s="167">
        <v>90</v>
      </c>
      <c r="E79" s="167"/>
      <c r="F79" s="167"/>
    </row>
  </sheetData>
  <sortState ref="A1:H89">
    <sortCondition ref="B1:B8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"/>
  <sheetViews>
    <sheetView topLeftCell="A163" zoomScale="120" zoomScaleNormal="120" workbookViewId="0">
      <selection activeCell="D177" sqref="D177"/>
    </sheetView>
  </sheetViews>
  <sheetFormatPr defaultRowHeight="15" x14ac:dyDescent="0.25"/>
  <cols>
    <col min="1" max="1" width="14.140625" customWidth="1"/>
    <col min="2" max="2" width="45.28515625" customWidth="1"/>
    <col min="3" max="3" width="10.28515625" customWidth="1"/>
    <col min="8" max="8" width="7.85546875" customWidth="1"/>
    <col min="9" max="10" width="5.28515625" customWidth="1"/>
    <col min="11" max="14" width="6.28515625" customWidth="1"/>
  </cols>
  <sheetData>
    <row r="1" spans="1:15" s="130" customFormat="1" ht="19.5" customHeight="1" x14ac:dyDescent="0.3">
      <c r="A1" s="131" t="s">
        <v>343</v>
      </c>
      <c r="B1" s="132" t="s">
        <v>136</v>
      </c>
      <c r="C1" s="131" t="s">
        <v>50</v>
      </c>
      <c r="D1" s="131">
        <v>45</v>
      </c>
      <c r="E1" s="131">
        <v>13</v>
      </c>
      <c r="F1" s="131">
        <v>30</v>
      </c>
      <c r="G1" s="131">
        <v>2</v>
      </c>
      <c r="H1" t="s">
        <v>346</v>
      </c>
      <c r="I1" s="130">
        <f t="shared" ref="I1:I32" si="0">VALUE(LEFT(C1,1))</f>
        <v>2</v>
      </c>
      <c r="J1"/>
      <c r="K1"/>
      <c r="L1"/>
      <c r="M1"/>
      <c r="N1"/>
      <c r="O1"/>
    </row>
    <row r="2" spans="1:15" s="130" customFormat="1" ht="19.5" customHeight="1" x14ac:dyDescent="0.3">
      <c r="A2" s="131" t="s">
        <v>329</v>
      </c>
      <c r="B2" s="176" t="s">
        <v>117</v>
      </c>
      <c r="C2" s="131" t="s">
        <v>70</v>
      </c>
      <c r="D2" s="131">
        <v>75</v>
      </c>
      <c r="E2" s="131">
        <v>43</v>
      </c>
      <c r="F2" s="131">
        <v>30</v>
      </c>
      <c r="G2" s="131">
        <v>2</v>
      </c>
      <c r="H2" t="s">
        <v>346</v>
      </c>
      <c r="I2" s="130">
        <f t="shared" si="0"/>
        <v>4</v>
      </c>
      <c r="J2"/>
      <c r="K2"/>
      <c r="L2"/>
      <c r="M2"/>
      <c r="N2"/>
      <c r="O2"/>
    </row>
    <row r="3" spans="1:15" s="130" customFormat="1" ht="19.5" customHeight="1" x14ac:dyDescent="0.3">
      <c r="A3" s="131" t="s">
        <v>332</v>
      </c>
      <c r="B3" s="132" t="s">
        <v>333</v>
      </c>
      <c r="C3" s="131" t="s">
        <v>20</v>
      </c>
      <c r="D3" s="131">
        <v>60</v>
      </c>
      <c r="E3" s="131">
        <v>28</v>
      </c>
      <c r="F3" s="131">
        <v>30</v>
      </c>
      <c r="G3" s="131">
        <v>2</v>
      </c>
      <c r="H3" t="s">
        <v>346</v>
      </c>
      <c r="I3" s="130">
        <f t="shared" si="0"/>
        <v>3</v>
      </c>
      <c r="J3"/>
      <c r="K3"/>
      <c r="L3"/>
      <c r="M3"/>
      <c r="N3"/>
      <c r="O3"/>
    </row>
    <row r="4" spans="1:15" s="130" customFormat="1" ht="19.5" customHeight="1" x14ac:dyDescent="0.3">
      <c r="A4" s="131" t="s">
        <v>339</v>
      </c>
      <c r="B4" s="132" t="s">
        <v>125</v>
      </c>
      <c r="C4" s="131" t="s">
        <v>337</v>
      </c>
      <c r="D4" s="131">
        <v>105</v>
      </c>
      <c r="E4" s="131">
        <v>43</v>
      </c>
      <c r="F4" s="131">
        <v>60</v>
      </c>
      <c r="G4" s="131">
        <v>2</v>
      </c>
      <c r="H4" t="s">
        <v>346</v>
      </c>
      <c r="I4" s="130">
        <f t="shared" si="0"/>
        <v>5</v>
      </c>
      <c r="J4"/>
      <c r="K4"/>
      <c r="L4"/>
      <c r="M4"/>
      <c r="N4"/>
      <c r="O4"/>
    </row>
    <row r="5" spans="1:15" s="130" customFormat="1" ht="19.5" customHeight="1" x14ac:dyDescent="0.3">
      <c r="A5" s="131" t="s">
        <v>336</v>
      </c>
      <c r="B5" s="132" t="s">
        <v>134</v>
      </c>
      <c r="C5" s="131" t="s">
        <v>337</v>
      </c>
      <c r="D5" s="131">
        <v>105</v>
      </c>
      <c r="E5" s="131">
        <v>43</v>
      </c>
      <c r="F5" s="131">
        <v>60</v>
      </c>
      <c r="G5" s="131">
        <v>2</v>
      </c>
      <c r="H5" t="s">
        <v>346</v>
      </c>
      <c r="I5" s="130">
        <f t="shared" si="0"/>
        <v>5</v>
      </c>
      <c r="J5"/>
      <c r="K5"/>
      <c r="L5"/>
      <c r="M5"/>
      <c r="N5"/>
      <c r="O5"/>
    </row>
    <row r="6" spans="1:15" s="130" customFormat="1" ht="19.5" customHeight="1" x14ac:dyDescent="0.3">
      <c r="A6" s="131" t="s">
        <v>334</v>
      </c>
      <c r="B6" s="132" t="s">
        <v>123</v>
      </c>
      <c r="C6" s="131" t="s">
        <v>20</v>
      </c>
      <c r="D6" s="131">
        <v>60</v>
      </c>
      <c r="E6" s="131">
        <v>28</v>
      </c>
      <c r="F6" s="131">
        <v>30</v>
      </c>
      <c r="G6" s="131">
        <v>2</v>
      </c>
      <c r="H6" t="s">
        <v>346</v>
      </c>
      <c r="I6" s="130">
        <f t="shared" si="0"/>
        <v>3</v>
      </c>
      <c r="J6"/>
      <c r="K6"/>
      <c r="L6"/>
      <c r="M6"/>
      <c r="N6"/>
      <c r="O6"/>
    </row>
    <row r="7" spans="1:15" s="130" customFormat="1" ht="19.5" customHeight="1" x14ac:dyDescent="0.3">
      <c r="A7" s="131" t="s">
        <v>276</v>
      </c>
      <c r="B7" s="176" t="s">
        <v>107</v>
      </c>
      <c r="C7" s="183" t="s">
        <v>106</v>
      </c>
      <c r="D7" s="131">
        <v>45</v>
      </c>
      <c r="E7" s="131"/>
      <c r="F7" s="131">
        <v>45</v>
      </c>
      <c r="G7" s="131"/>
      <c r="H7" s="130" t="s">
        <v>114</v>
      </c>
      <c r="I7" s="130">
        <f t="shared" si="0"/>
        <v>1</v>
      </c>
    </row>
    <row r="8" spans="1:15" s="130" customFormat="1" ht="19.5" customHeight="1" x14ac:dyDescent="0.3">
      <c r="A8" s="131" t="s">
        <v>338</v>
      </c>
      <c r="B8" s="132" t="s">
        <v>107</v>
      </c>
      <c r="C8" s="183" t="s">
        <v>106</v>
      </c>
      <c r="D8" s="131">
        <v>45</v>
      </c>
      <c r="E8" s="131"/>
      <c r="F8" s="131">
        <v>45</v>
      </c>
      <c r="G8" s="131"/>
      <c r="H8" t="s">
        <v>346</v>
      </c>
      <c r="I8" s="130">
        <f t="shared" si="0"/>
        <v>1</v>
      </c>
      <c r="J8"/>
      <c r="K8"/>
      <c r="L8"/>
      <c r="M8"/>
      <c r="N8"/>
      <c r="O8"/>
    </row>
    <row r="9" spans="1:15" s="130" customFormat="1" ht="19.5" customHeight="1" x14ac:dyDescent="0.3">
      <c r="A9" s="177" t="s">
        <v>279</v>
      </c>
      <c r="B9" s="132" t="s">
        <v>39</v>
      </c>
      <c r="C9" s="131" t="s">
        <v>40</v>
      </c>
      <c r="D9" s="183">
        <v>30</v>
      </c>
      <c r="E9" s="183" t="s">
        <v>3</v>
      </c>
      <c r="F9" s="183">
        <v>30</v>
      </c>
      <c r="G9" s="183" t="s">
        <v>6</v>
      </c>
      <c r="H9" s="130" t="s">
        <v>66</v>
      </c>
      <c r="I9" s="130">
        <f t="shared" si="0"/>
        <v>1</v>
      </c>
    </row>
    <row r="10" spans="1:15" s="130" customFormat="1" ht="19.5" customHeight="1" x14ac:dyDescent="0.3">
      <c r="A10" s="131" t="s">
        <v>314</v>
      </c>
      <c r="B10" s="132" t="s">
        <v>39</v>
      </c>
      <c r="C10" s="131" t="s">
        <v>40</v>
      </c>
      <c r="D10" s="131">
        <v>45</v>
      </c>
      <c r="E10" s="178"/>
      <c r="F10" s="131">
        <v>45</v>
      </c>
      <c r="G10" s="178"/>
      <c r="H10" s="130" t="s">
        <v>91</v>
      </c>
      <c r="I10" s="130">
        <f t="shared" si="0"/>
        <v>1</v>
      </c>
    </row>
    <row r="11" spans="1:15" s="130" customFormat="1" ht="19.5" customHeight="1" x14ac:dyDescent="0.3">
      <c r="A11" s="179" t="s">
        <v>219</v>
      </c>
      <c r="B11" s="180" t="s">
        <v>210</v>
      </c>
      <c r="C11" s="179">
        <v>2</v>
      </c>
      <c r="D11" s="179">
        <v>30</v>
      </c>
      <c r="E11" s="179">
        <v>15</v>
      </c>
      <c r="F11" s="179">
        <v>13</v>
      </c>
      <c r="G11" s="179">
        <v>2</v>
      </c>
      <c r="H11" s="130" t="s">
        <v>66</v>
      </c>
      <c r="I11" s="130">
        <f t="shared" si="0"/>
        <v>2</v>
      </c>
    </row>
    <row r="12" spans="1:15" s="130" customFormat="1" ht="19.5" customHeight="1" x14ac:dyDescent="0.3">
      <c r="A12" s="177" t="s">
        <v>219</v>
      </c>
      <c r="B12" s="181" t="s">
        <v>210</v>
      </c>
      <c r="C12" s="177">
        <v>2</v>
      </c>
      <c r="D12" s="177">
        <v>30</v>
      </c>
      <c r="E12" s="177">
        <v>15</v>
      </c>
      <c r="F12" s="177">
        <v>13</v>
      </c>
      <c r="G12" s="177">
        <v>2</v>
      </c>
      <c r="H12" s="130" t="s">
        <v>91</v>
      </c>
      <c r="I12" s="130">
        <f t="shared" si="0"/>
        <v>2</v>
      </c>
    </row>
    <row r="13" spans="1:15" s="130" customFormat="1" ht="19.5" customHeight="1" x14ac:dyDescent="0.3">
      <c r="A13" s="182" t="s">
        <v>219</v>
      </c>
      <c r="B13" s="132" t="s">
        <v>210</v>
      </c>
      <c r="C13" s="131">
        <v>2</v>
      </c>
      <c r="D13" s="131">
        <v>30</v>
      </c>
      <c r="E13" s="131">
        <v>15</v>
      </c>
      <c r="F13" s="131">
        <v>13</v>
      </c>
      <c r="G13" s="131">
        <v>2</v>
      </c>
      <c r="H13" s="130" t="s">
        <v>114</v>
      </c>
      <c r="I13" s="130">
        <f t="shared" si="0"/>
        <v>2</v>
      </c>
    </row>
    <row r="14" spans="1:15" s="130" customFormat="1" ht="19.5" customHeight="1" x14ac:dyDescent="0.3">
      <c r="A14" s="131" t="s">
        <v>219</v>
      </c>
      <c r="B14" s="132" t="s">
        <v>210</v>
      </c>
      <c r="C14" s="131">
        <v>2</v>
      </c>
      <c r="D14" s="131">
        <v>30</v>
      </c>
      <c r="E14" s="131">
        <v>15</v>
      </c>
      <c r="F14" s="131">
        <v>13</v>
      </c>
      <c r="G14" s="131">
        <v>2</v>
      </c>
      <c r="H14" t="s">
        <v>346</v>
      </c>
      <c r="I14" s="130">
        <f t="shared" si="0"/>
        <v>2</v>
      </c>
      <c r="J14"/>
      <c r="K14"/>
      <c r="L14"/>
      <c r="M14"/>
      <c r="N14"/>
      <c r="O14"/>
    </row>
    <row r="15" spans="1:15" s="130" customFormat="1" ht="19.5" customHeight="1" x14ac:dyDescent="0.3">
      <c r="A15" s="179" t="s">
        <v>222</v>
      </c>
      <c r="B15" s="180" t="s">
        <v>223</v>
      </c>
      <c r="C15" s="179">
        <v>3</v>
      </c>
      <c r="D15" s="179">
        <v>45</v>
      </c>
      <c r="E15" s="179">
        <v>21</v>
      </c>
      <c r="F15" s="179">
        <v>21</v>
      </c>
      <c r="G15" s="179">
        <v>3</v>
      </c>
      <c r="H15" s="130" t="s">
        <v>66</v>
      </c>
      <c r="I15" s="130">
        <f t="shared" si="0"/>
        <v>3</v>
      </c>
    </row>
    <row r="16" spans="1:15" s="130" customFormat="1" ht="19.5" customHeight="1" x14ac:dyDescent="0.3">
      <c r="A16" s="177" t="s">
        <v>306</v>
      </c>
      <c r="B16" s="181" t="s">
        <v>223</v>
      </c>
      <c r="C16" s="177">
        <v>3</v>
      </c>
      <c r="D16" s="177">
        <v>45</v>
      </c>
      <c r="E16" s="177">
        <v>21</v>
      </c>
      <c r="F16" s="177">
        <v>21</v>
      </c>
      <c r="G16" s="177">
        <v>3</v>
      </c>
      <c r="H16" s="130" t="s">
        <v>91</v>
      </c>
      <c r="I16" s="130">
        <f t="shared" si="0"/>
        <v>3</v>
      </c>
    </row>
    <row r="17" spans="1:15" s="130" customFormat="1" ht="19.5" customHeight="1" x14ac:dyDescent="0.3">
      <c r="A17" s="131" t="s">
        <v>222</v>
      </c>
      <c r="B17" s="132" t="s">
        <v>223</v>
      </c>
      <c r="C17" s="131">
        <v>3</v>
      </c>
      <c r="D17" s="131">
        <v>45</v>
      </c>
      <c r="E17" s="131">
        <v>21</v>
      </c>
      <c r="F17" s="131">
        <v>21</v>
      </c>
      <c r="G17" s="131">
        <v>3</v>
      </c>
      <c r="H17" s="130" t="s">
        <v>114</v>
      </c>
      <c r="I17" s="130">
        <f t="shared" si="0"/>
        <v>3</v>
      </c>
    </row>
    <row r="18" spans="1:15" s="130" customFormat="1" ht="19.5" customHeight="1" x14ac:dyDescent="0.3">
      <c r="A18" s="131" t="s">
        <v>222</v>
      </c>
      <c r="B18" s="132" t="s">
        <v>223</v>
      </c>
      <c r="C18" s="131">
        <v>3</v>
      </c>
      <c r="D18" s="131">
        <v>45</v>
      </c>
      <c r="E18" s="131">
        <v>21</v>
      </c>
      <c r="F18" s="131">
        <v>21</v>
      </c>
      <c r="G18" s="131">
        <v>3</v>
      </c>
      <c r="H18" t="s">
        <v>346</v>
      </c>
      <c r="I18" s="130">
        <f t="shared" si="0"/>
        <v>3</v>
      </c>
      <c r="J18"/>
      <c r="K18"/>
      <c r="L18"/>
      <c r="M18"/>
      <c r="N18"/>
      <c r="O18"/>
    </row>
    <row r="19" spans="1:15" s="130" customFormat="1" ht="19.5" customHeight="1" x14ac:dyDescent="0.3">
      <c r="A19" s="179" t="s">
        <v>221</v>
      </c>
      <c r="B19" s="180" t="s">
        <v>176</v>
      </c>
      <c r="C19" s="179">
        <v>1</v>
      </c>
      <c r="D19" s="179">
        <v>30</v>
      </c>
      <c r="E19" s="179">
        <v>4</v>
      </c>
      <c r="F19" s="179">
        <v>24</v>
      </c>
      <c r="G19" s="179">
        <v>2</v>
      </c>
      <c r="H19" s="130" t="s">
        <v>66</v>
      </c>
      <c r="I19" s="130">
        <f t="shared" si="0"/>
        <v>1</v>
      </c>
    </row>
    <row r="20" spans="1:15" s="130" customFormat="1" ht="19.5" customHeight="1" x14ac:dyDescent="0.3">
      <c r="A20" s="177" t="s">
        <v>221</v>
      </c>
      <c r="B20" s="181" t="s">
        <v>176</v>
      </c>
      <c r="C20" s="177">
        <v>1</v>
      </c>
      <c r="D20" s="177">
        <v>30</v>
      </c>
      <c r="E20" s="177">
        <v>4</v>
      </c>
      <c r="F20" s="177">
        <v>24</v>
      </c>
      <c r="G20" s="177">
        <v>2</v>
      </c>
      <c r="H20" s="130" t="s">
        <v>91</v>
      </c>
      <c r="I20" s="130">
        <f t="shared" si="0"/>
        <v>1</v>
      </c>
    </row>
    <row r="21" spans="1:15" s="130" customFormat="1" ht="19.5" customHeight="1" x14ac:dyDescent="0.3">
      <c r="A21" s="131" t="s">
        <v>221</v>
      </c>
      <c r="B21" s="132" t="s">
        <v>176</v>
      </c>
      <c r="C21" s="131">
        <v>1</v>
      </c>
      <c r="D21" s="131">
        <v>30</v>
      </c>
      <c r="E21" s="131">
        <v>4</v>
      </c>
      <c r="F21" s="131">
        <v>24</v>
      </c>
      <c r="G21" s="131">
        <v>2</v>
      </c>
      <c r="H21" s="130" t="s">
        <v>114</v>
      </c>
      <c r="I21" s="130">
        <f t="shared" si="0"/>
        <v>1</v>
      </c>
    </row>
    <row r="22" spans="1:15" s="130" customFormat="1" ht="19.5" customHeight="1" x14ac:dyDescent="0.3">
      <c r="A22" s="131" t="s">
        <v>221</v>
      </c>
      <c r="B22" s="132" t="s">
        <v>176</v>
      </c>
      <c r="C22" s="131">
        <v>1</v>
      </c>
      <c r="D22" s="131">
        <v>30</v>
      </c>
      <c r="E22" s="131">
        <v>4</v>
      </c>
      <c r="F22" s="131">
        <v>24</v>
      </c>
      <c r="G22" s="131">
        <v>2</v>
      </c>
      <c r="H22" t="s">
        <v>346</v>
      </c>
      <c r="I22" s="130">
        <f t="shared" si="0"/>
        <v>1</v>
      </c>
      <c r="J22"/>
      <c r="K22"/>
      <c r="L22"/>
      <c r="M22"/>
      <c r="N22"/>
      <c r="O22"/>
    </row>
    <row r="23" spans="1:15" s="130" customFormat="1" ht="19.5" customHeight="1" x14ac:dyDescent="0.3">
      <c r="A23" s="177" t="s">
        <v>270</v>
      </c>
      <c r="B23" s="132" t="s">
        <v>8</v>
      </c>
      <c r="C23" s="177" t="s">
        <v>2</v>
      </c>
      <c r="D23" s="177">
        <v>45</v>
      </c>
      <c r="E23" s="177">
        <v>43</v>
      </c>
      <c r="F23" s="177" t="s">
        <v>6</v>
      </c>
      <c r="G23" s="177">
        <v>2</v>
      </c>
      <c r="H23" s="130" t="s">
        <v>66</v>
      </c>
      <c r="I23" s="130">
        <f t="shared" si="0"/>
        <v>3</v>
      </c>
    </row>
    <row r="24" spans="1:15" s="130" customFormat="1" ht="19.5" customHeight="1" x14ac:dyDescent="0.3">
      <c r="A24" s="177" t="s">
        <v>258</v>
      </c>
      <c r="B24" s="181" t="s">
        <v>259</v>
      </c>
      <c r="C24" s="177">
        <v>4</v>
      </c>
      <c r="D24" s="177">
        <v>60</v>
      </c>
      <c r="E24" s="177">
        <v>58</v>
      </c>
      <c r="F24" s="177"/>
      <c r="G24" s="177">
        <v>2</v>
      </c>
      <c r="H24" s="130" t="s">
        <v>66</v>
      </c>
      <c r="I24" s="130">
        <f t="shared" si="0"/>
        <v>4</v>
      </c>
    </row>
    <row r="25" spans="1:15" s="130" customFormat="1" ht="19.5" customHeight="1" x14ac:dyDescent="0.3">
      <c r="A25" s="177" t="s">
        <v>258</v>
      </c>
      <c r="B25" s="181" t="s">
        <v>259</v>
      </c>
      <c r="C25" s="177">
        <v>4</v>
      </c>
      <c r="D25" s="177">
        <v>60</v>
      </c>
      <c r="E25" s="177">
        <v>58</v>
      </c>
      <c r="F25" s="177"/>
      <c r="G25" s="177">
        <v>2</v>
      </c>
      <c r="H25" s="130" t="s">
        <v>91</v>
      </c>
      <c r="I25" s="130">
        <f t="shared" si="0"/>
        <v>4</v>
      </c>
    </row>
    <row r="26" spans="1:15" s="130" customFormat="1" ht="19.5" customHeight="1" x14ac:dyDescent="0.3">
      <c r="A26" s="131" t="s">
        <v>258</v>
      </c>
      <c r="B26" s="132" t="s">
        <v>259</v>
      </c>
      <c r="C26" s="131">
        <v>4</v>
      </c>
      <c r="D26" s="131">
        <v>60</v>
      </c>
      <c r="E26" s="131">
        <v>58</v>
      </c>
      <c r="F26" s="131"/>
      <c r="G26" s="131">
        <v>2</v>
      </c>
      <c r="H26" s="130" t="s">
        <v>114</v>
      </c>
      <c r="I26" s="130">
        <f t="shared" si="0"/>
        <v>4</v>
      </c>
    </row>
    <row r="27" spans="1:15" s="130" customFormat="1" ht="19.5" customHeight="1" x14ac:dyDescent="0.3">
      <c r="A27" s="131" t="s">
        <v>258</v>
      </c>
      <c r="B27" s="132" t="s">
        <v>259</v>
      </c>
      <c r="C27" s="131">
        <v>4</v>
      </c>
      <c r="D27" s="131">
        <v>60</v>
      </c>
      <c r="E27" s="131">
        <v>58</v>
      </c>
      <c r="F27" s="131"/>
      <c r="G27" s="131">
        <v>2</v>
      </c>
      <c r="H27" t="s">
        <v>346</v>
      </c>
      <c r="I27" s="130">
        <f t="shared" si="0"/>
        <v>4</v>
      </c>
      <c r="J27"/>
      <c r="K27"/>
      <c r="L27"/>
      <c r="M27"/>
      <c r="N27"/>
      <c r="O27"/>
    </row>
    <row r="28" spans="1:15" s="130" customFormat="1" ht="19.5" customHeight="1" x14ac:dyDescent="0.3">
      <c r="A28" s="177" t="s">
        <v>260</v>
      </c>
      <c r="B28" s="181" t="s">
        <v>261</v>
      </c>
      <c r="C28" s="177">
        <v>4</v>
      </c>
      <c r="D28" s="177">
        <v>60</v>
      </c>
      <c r="E28" s="177">
        <v>58</v>
      </c>
      <c r="F28" s="177"/>
      <c r="G28" s="177">
        <v>2</v>
      </c>
      <c r="H28" s="130" t="s">
        <v>66</v>
      </c>
      <c r="I28" s="130">
        <f t="shared" si="0"/>
        <v>4</v>
      </c>
    </row>
    <row r="29" spans="1:15" s="130" customFormat="1" ht="19.5" customHeight="1" x14ac:dyDescent="0.3">
      <c r="A29" s="177" t="s">
        <v>260</v>
      </c>
      <c r="B29" s="181" t="s">
        <v>261</v>
      </c>
      <c r="C29" s="177">
        <v>4</v>
      </c>
      <c r="D29" s="177">
        <v>60</v>
      </c>
      <c r="E29" s="177">
        <v>58</v>
      </c>
      <c r="F29" s="177"/>
      <c r="G29" s="177">
        <v>2</v>
      </c>
      <c r="H29" s="130" t="s">
        <v>91</v>
      </c>
      <c r="I29" s="130">
        <f t="shared" si="0"/>
        <v>4</v>
      </c>
    </row>
    <row r="30" spans="1:15" s="130" customFormat="1" ht="19.5" customHeight="1" x14ac:dyDescent="0.3">
      <c r="A30" s="131" t="s">
        <v>260</v>
      </c>
      <c r="B30" s="132" t="s">
        <v>261</v>
      </c>
      <c r="C30" s="131">
        <v>4</v>
      </c>
      <c r="D30" s="131">
        <v>60</v>
      </c>
      <c r="E30" s="131">
        <v>58</v>
      </c>
      <c r="F30" s="131"/>
      <c r="G30" s="131">
        <v>2</v>
      </c>
      <c r="H30" s="130" t="s">
        <v>114</v>
      </c>
      <c r="I30" s="130">
        <f t="shared" si="0"/>
        <v>4</v>
      </c>
    </row>
    <row r="31" spans="1:15" s="130" customFormat="1" ht="19.5" customHeight="1" x14ac:dyDescent="0.3">
      <c r="A31" s="131" t="s">
        <v>260</v>
      </c>
      <c r="B31" s="132" t="s">
        <v>261</v>
      </c>
      <c r="C31" s="131">
        <v>4</v>
      </c>
      <c r="D31" s="131">
        <v>60</v>
      </c>
      <c r="E31" s="131">
        <v>58</v>
      </c>
      <c r="F31" s="131"/>
      <c r="G31" s="131">
        <v>2</v>
      </c>
      <c r="H31" t="s">
        <v>346</v>
      </c>
      <c r="I31" s="130">
        <f t="shared" si="0"/>
        <v>4</v>
      </c>
      <c r="J31"/>
      <c r="K31"/>
      <c r="L31"/>
      <c r="M31"/>
      <c r="N31"/>
      <c r="O31"/>
    </row>
    <row r="32" spans="1:15" s="130" customFormat="1" ht="19.5" customHeight="1" x14ac:dyDescent="0.3">
      <c r="A32" s="177" t="s">
        <v>262</v>
      </c>
      <c r="B32" s="181" t="s">
        <v>263</v>
      </c>
      <c r="C32" s="177">
        <v>4</v>
      </c>
      <c r="D32" s="177">
        <v>60</v>
      </c>
      <c r="E32" s="177">
        <v>58</v>
      </c>
      <c r="F32" s="177"/>
      <c r="G32" s="177">
        <v>2</v>
      </c>
      <c r="H32" s="130" t="s">
        <v>66</v>
      </c>
      <c r="I32" s="130">
        <f t="shared" si="0"/>
        <v>4</v>
      </c>
    </row>
    <row r="33" spans="1:15" s="130" customFormat="1" ht="19.5" customHeight="1" x14ac:dyDescent="0.3">
      <c r="A33" s="177" t="s">
        <v>262</v>
      </c>
      <c r="B33" s="181" t="s">
        <v>263</v>
      </c>
      <c r="C33" s="177">
        <v>4</v>
      </c>
      <c r="D33" s="177">
        <v>60</v>
      </c>
      <c r="E33" s="177">
        <v>58</v>
      </c>
      <c r="F33" s="177"/>
      <c r="G33" s="177">
        <v>2</v>
      </c>
      <c r="H33" s="130" t="s">
        <v>91</v>
      </c>
      <c r="I33" s="130">
        <f t="shared" ref="I33:I64" si="1">VALUE(LEFT(C33,1))</f>
        <v>4</v>
      </c>
    </row>
    <row r="34" spans="1:15" s="130" customFormat="1" ht="19.5" customHeight="1" x14ac:dyDescent="0.3">
      <c r="A34" s="131" t="s">
        <v>262</v>
      </c>
      <c r="B34" s="132" t="s">
        <v>263</v>
      </c>
      <c r="C34" s="131">
        <v>4</v>
      </c>
      <c r="D34" s="131">
        <v>60</v>
      </c>
      <c r="E34" s="131">
        <v>58</v>
      </c>
      <c r="F34" s="131"/>
      <c r="G34" s="131">
        <v>2</v>
      </c>
      <c r="H34" s="130" t="s">
        <v>114</v>
      </c>
      <c r="I34" s="130">
        <f t="shared" si="1"/>
        <v>4</v>
      </c>
    </row>
    <row r="35" spans="1:15" s="130" customFormat="1" ht="19.5" customHeight="1" x14ac:dyDescent="0.3">
      <c r="A35" s="131" t="s">
        <v>262</v>
      </c>
      <c r="B35" s="132" t="s">
        <v>263</v>
      </c>
      <c r="C35" s="131">
        <v>4</v>
      </c>
      <c r="D35" s="131">
        <v>60</v>
      </c>
      <c r="E35" s="131">
        <v>58</v>
      </c>
      <c r="F35" s="131"/>
      <c r="G35" s="131">
        <v>2</v>
      </c>
      <c r="H35" t="s">
        <v>346</v>
      </c>
      <c r="I35" s="130">
        <f t="shared" si="1"/>
        <v>4</v>
      </c>
      <c r="J35"/>
      <c r="K35"/>
      <c r="L35"/>
      <c r="M35"/>
      <c r="N35"/>
      <c r="O35"/>
    </row>
    <row r="36" spans="1:15" s="130" customFormat="1" ht="19.5" customHeight="1" x14ac:dyDescent="0.3">
      <c r="A36" s="177" t="s">
        <v>264</v>
      </c>
      <c r="B36" s="181" t="s">
        <v>265</v>
      </c>
      <c r="C36" s="177">
        <v>4</v>
      </c>
      <c r="D36" s="177">
        <v>60</v>
      </c>
      <c r="E36" s="177">
        <v>58</v>
      </c>
      <c r="F36" s="177"/>
      <c r="G36" s="177">
        <v>2</v>
      </c>
      <c r="H36" s="130" t="s">
        <v>66</v>
      </c>
      <c r="I36" s="130">
        <f t="shared" si="1"/>
        <v>4</v>
      </c>
    </row>
    <row r="37" spans="1:15" s="130" customFormat="1" ht="19.5" customHeight="1" x14ac:dyDescent="0.3">
      <c r="A37" s="177" t="s">
        <v>264</v>
      </c>
      <c r="B37" s="181" t="s">
        <v>265</v>
      </c>
      <c r="C37" s="177">
        <v>4</v>
      </c>
      <c r="D37" s="177">
        <v>60</v>
      </c>
      <c r="E37" s="177">
        <v>58</v>
      </c>
      <c r="F37" s="177"/>
      <c r="G37" s="177">
        <v>2</v>
      </c>
      <c r="H37" s="130" t="s">
        <v>91</v>
      </c>
      <c r="I37" s="130">
        <f t="shared" si="1"/>
        <v>4</v>
      </c>
    </row>
    <row r="38" spans="1:15" s="130" customFormat="1" ht="19.5" customHeight="1" x14ac:dyDescent="0.3">
      <c r="A38" s="131" t="s">
        <v>264</v>
      </c>
      <c r="B38" s="132" t="s">
        <v>265</v>
      </c>
      <c r="C38" s="131">
        <v>4</v>
      </c>
      <c r="D38" s="131">
        <v>60</v>
      </c>
      <c r="E38" s="131">
        <v>58</v>
      </c>
      <c r="F38" s="131"/>
      <c r="G38" s="131">
        <v>2</v>
      </c>
      <c r="H38" s="130" t="s">
        <v>114</v>
      </c>
      <c r="I38" s="130">
        <f t="shared" si="1"/>
        <v>4</v>
      </c>
    </row>
    <row r="39" spans="1:15" s="130" customFormat="1" ht="19.5" customHeight="1" x14ac:dyDescent="0.3">
      <c r="A39" s="131" t="s">
        <v>264</v>
      </c>
      <c r="B39" s="132" t="s">
        <v>265</v>
      </c>
      <c r="C39" s="131">
        <v>4</v>
      </c>
      <c r="D39" s="131">
        <v>60</v>
      </c>
      <c r="E39" s="131">
        <v>58</v>
      </c>
      <c r="F39" s="131"/>
      <c r="G39" s="131">
        <v>2</v>
      </c>
      <c r="H39" t="s">
        <v>346</v>
      </c>
      <c r="I39" s="130">
        <f t="shared" si="1"/>
        <v>4</v>
      </c>
      <c r="J39"/>
      <c r="K39"/>
      <c r="L39"/>
      <c r="M39"/>
      <c r="N39"/>
      <c r="O39"/>
    </row>
    <row r="40" spans="1:15" s="130" customFormat="1" ht="19.5" customHeight="1" x14ac:dyDescent="0.3">
      <c r="A40" s="131" t="s">
        <v>317</v>
      </c>
      <c r="B40" s="132" t="s">
        <v>79</v>
      </c>
      <c r="C40" s="131" t="s">
        <v>50</v>
      </c>
      <c r="D40" s="131">
        <v>45</v>
      </c>
      <c r="E40" s="131">
        <v>13</v>
      </c>
      <c r="F40" s="131">
        <v>30</v>
      </c>
      <c r="G40" s="131">
        <v>2</v>
      </c>
      <c r="H40" s="130" t="s">
        <v>91</v>
      </c>
      <c r="I40" s="130">
        <f t="shared" si="1"/>
        <v>2</v>
      </c>
    </row>
    <row r="41" spans="1:15" s="130" customFormat="1" ht="19.5" customHeight="1" x14ac:dyDescent="0.3">
      <c r="A41" s="188" t="s">
        <v>272</v>
      </c>
      <c r="B41" s="185" t="s">
        <v>22</v>
      </c>
      <c r="C41" s="184" t="s">
        <v>20</v>
      </c>
      <c r="D41" s="184">
        <v>60</v>
      </c>
      <c r="E41" s="184">
        <v>28</v>
      </c>
      <c r="F41" s="184">
        <v>30</v>
      </c>
      <c r="G41" s="184">
        <v>2</v>
      </c>
      <c r="H41" s="130" t="s">
        <v>66</v>
      </c>
      <c r="I41" s="130">
        <f t="shared" si="1"/>
        <v>3</v>
      </c>
    </row>
    <row r="42" spans="1:15" s="130" customFormat="1" ht="19.5" customHeight="1" x14ac:dyDescent="0.3">
      <c r="A42" s="189" t="s">
        <v>283</v>
      </c>
      <c r="B42" s="187" t="s">
        <v>22</v>
      </c>
      <c r="C42" s="186" t="s">
        <v>20</v>
      </c>
      <c r="D42" s="186">
        <v>60</v>
      </c>
      <c r="E42" s="186">
        <v>28</v>
      </c>
      <c r="F42" s="186">
        <v>30</v>
      </c>
      <c r="G42" s="186">
        <v>2</v>
      </c>
      <c r="H42" s="130" t="s">
        <v>114</v>
      </c>
      <c r="I42" s="130">
        <f t="shared" si="1"/>
        <v>3</v>
      </c>
    </row>
    <row r="43" spans="1:15" s="130" customFormat="1" ht="19.5" customHeight="1" x14ac:dyDescent="0.3">
      <c r="A43" s="177" t="s">
        <v>311</v>
      </c>
      <c r="B43" s="132" t="s">
        <v>69</v>
      </c>
      <c r="C43" s="131" t="s">
        <v>202</v>
      </c>
      <c r="D43" s="131">
        <v>90</v>
      </c>
      <c r="E43" s="131">
        <v>28</v>
      </c>
      <c r="F43" s="131">
        <v>60</v>
      </c>
      <c r="G43" s="131">
        <v>2</v>
      </c>
      <c r="H43" s="130" t="s">
        <v>91</v>
      </c>
      <c r="I43" s="130">
        <f t="shared" si="1"/>
        <v>4</v>
      </c>
    </row>
    <row r="44" spans="1:15" s="130" customFormat="1" ht="19.5" customHeight="1" x14ac:dyDescent="0.3">
      <c r="A44" s="177" t="s">
        <v>312</v>
      </c>
      <c r="B44" s="132" t="s">
        <v>71</v>
      </c>
      <c r="C44" s="131" t="s">
        <v>202</v>
      </c>
      <c r="D44" s="131">
        <v>90</v>
      </c>
      <c r="E44" s="131">
        <v>28</v>
      </c>
      <c r="F44" s="131">
        <v>60</v>
      </c>
      <c r="G44" s="131">
        <v>2</v>
      </c>
      <c r="H44" s="130" t="s">
        <v>91</v>
      </c>
      <c r="I44" s="130">
        <f t="shared" si="1"/>
        <v>4</v>
      </c>
    </row>
    <row r="45" spans="1:15" s="130" customFormat="1" ht="19.5" customHeight="1" x14ac:dyDescent="0.3">
      <c r="A45" s="131" t="s">
        <v>318</v>
      </c>
      <c r="B45" s="132" t="s">
        <v>82</v>
      </c>
      <c r="C45" s="131" t="s">
        <v>50</v>
      </c>
      <c r="D45" s="131">
        <v>45</v>
      </c>
      <c r="E45" s="131">
        <v>13</v>
      </c>
      <c r="F45" s="131">
        <v>30</v>
      </c>
      <c r="G45" s="131">
        <v>2</v>
      </c>
      <c r="H45" s="130" t="s">
        <v>91</v>
      </c>
      <c r="I45" s="130">
        <f t="shared" si="1"/>
        <v>2</v>
      </c>
    </row>
    <row r="46" spans="1:15" s="130" customFormat="1" ht="19.5" customHeight="1" x14ac:dyDescent="0.3">
      <c r="A46" s="131" t="s">
        <v>276</v>
      </c>
      <c r="B46" s="132" t="s">
        <v>80</v>
      </c>
      <c r="C46" s="131" t="s">
        <v>50</v>
      </c>
      <c r="D46" s="131">
        <v>45</v>
      </c>
      <c r="E46" s="131">
        <v>13</v>
      </c>
      <c r="F46" s="131">
        <v>30</v>
      </c>
      <c r="G46" s="131">
        <v>2</v>
      </c>
      <c r="H46" s="130" t="s">
        <v>91</v>
      </c>
      <c r="I46" s="130">
        <f t="shared" si="1"/>
        <v>2</v>
      </c>
    </row>
    <row r="47" spans="1:15" s="130" customFormat="1" ht="19.5" customHeight="1" x14ac:dyDescent="0.3">
      <c r="A47" s="177" t="s">
        <v>274</v>
      </c>
      <c r="B47" s="132" t="s">
        <v>74</v>
      </c>
      <c r="C47" s="131" t="s">
        <v>2</v>
      </c>
      <c r="D47" s="131">
        <v>45</v>
      </c>
      <c r="E47" s="131">
        <v>43</v>
      </c>
      <c r="F47" s="131"/>
      <c r="G47" s="131">
        <v>2</v>
      </c>
      <c r="H47" s="130" t="s">
        <v>91</v>
      </c>
      <c r="I47" s="130">
        <f t="shared" si="1"/>
        <v>3</v>
      </c>
    </row>
    <row r="48" spans="1:15" s="130" customFormat="1" ht="19.5" customHeight="1" x14ac:dyDescent="0.3">
      <c r="A48" s="188" t="s">
        <v>271</v>
      </c>
      <c r="B48" s="185" t="s">
        <v>10</v>
      </c>
      <c r="C48" s="184" t="s">
        <v>2</v>
      </c>
      <c r="D48" s="184">
        <v>45</v>
      </c>
      <c r="E48" s="184">
        <v>43</v>
      </c>
      <c r="F48" s="184" t="s">
        <v>3</v>
      </c>
      <c r="G48" s="184">
        <v>2</v>
      </c>
      <c r="H48" s="130" t="s">
        <v>66</v>
      </c>
      <c r="I48" s="130">
        <f t="shared" si="1"/>
        <v>3</v>
      </c>
    </row>
    <row r="49" spans="1:15" s="130" customFormat="1" ht="19.5" customHeight="1" x14ac:dyDescent="0.3">
      <c r="A49" s="188" t="s">
        <v>269</v>
      </c>
      <c r="B49" s="185" t="s">
        <v>10</v>
      </c>
      <c r="C49" s="186" t="s">
        <v>2</v>
      </c>
      <c r="D49" s="186">
        <v>45</v>
      </c>
      <c r="E49" s="186">
        <v>43</v>
      </c>
      <c r="F49" s="190"/>
      <c r="G49" s="186">
        <v>2</v>
      </c>
      <c r="H49" s="130" t="s">
        <v>91</v>
      </c>
      <c r="I49" s="130">
        <f t="shared" si="1"/>
        <v>3</v>
      </c>
    </row>
    <row r="50" spans="1:15" s="130" customFormat="1" ht="19.5" customHeight="1" x14ac:dyDescent="0.3">
      <c r="A50" s="189" t="s">
        <v>267</v>
      </c>
      <c r="B50" s="187" t="s">
        <v>10</v>
      </c>
      <c r="C50" s="186" t="s">
        <v>2</v>
      </c>
      <c r="D50" s="186">
        <v>45</v>
      </c>
      <c r="E50" s="186">
        <v>43</v>
      </c>
      <c r="F50" s="186"/>
      <c r="G50" s="186">
        <v>2</v>
      </c>
      <c r="H50" s="130" t="s">
        <v>114</v>
      </c>
      <c r="I50" s="130">
        <f t="shared" si="1"/>
        <v>3</v>
      </c>
    </row>
    <row r="51" spans="1:15" s="130" customFormat="1" ht="19.5" customHeight="1" x14ac:dyDescent="0.3">
      <c r="A51" s="131" t="s">
        <v>331</v>
      </c>
      <c r="B51" s="132" t="s">
        <v>148</v>
      </c>
      <c r="C51" s="131" t="s">
        <v>20</v>
      </c>
      <c r="D51" s="131">
        <v>60</v>
      </c>
      <c r="E51" s="131">
        <v>28</v>
      </c>
      <c r="F51" s="131">
        <v>30</v>
      </c>
      <c r="G51" s="131">
        <v>2</v>
      </c>
      <c r="H51" t="s">
        <v>346</v>
      </c>
      <c r="I51" s="130">
        <f t="shared" si="1"/>
        <v>3</v>
      </c>
      <c r="J51"/>
      <c r="K51"/>
      <c r="L51"/>
      <c r="M51"/>
      <c r="N51"/>
      <c r="O51"/>
    </row>
    <row r="52" spans="1:15" s="130" customFormat="1" ht="19.5" customHeight="1" x14ac:dyDescent="0.3">
      <c r="A52" s="191" t="s">
        <v>229</v>
      </c>
      <c r="B52" s="192" t="s">
        <v>191</v>
      </c>
      <c r="C52" s="191">
        <v>4</v>
      </c>
      <c r="D52" s="194">
        <v>60</v>
      </c>
      <c r="E52" s="194">
        <v>30</v>
      </c>
      <c r="F52" s="194">
        <v>28</v>
      </c>
      <c r="G52" s="194">
        <v>2</v>
      </c>
      <c r="H52" s="130" t="s">
        <v>66</v>
      </c>
      <c r="I52" s="130">
        <f t="shared" si="1"/>
        <v>4</v>
      </c>
    </row>
    <row r="53" spans="1:15" s="130" customFormat="1" ht="19.5" customHeight="1" x14ac:dyDescent="0.3">
      <c r="A53" s="184" t="s">
        <v>229</v>
      </c>
      <c r="B53" s="193" t="s">
        <v>191</v>
      </c>
      <c r="C53" s="184">
        <v>4</v>
      </c>
      <c r="D53" s="184">
        <v>75</v>
      </c>
      <c r="E53" s="184">
        <v>45</v>
      </c>
      <c r="F53" s="184">
        <v>25</v>
      </c>
      <c r="G53" s="184">
        <v>5</v>
      </c>
      <c r="H53" s="130" t="s">
        <v>91</v>
      </c>
      <c r="I53" s="130">
        <f t="shared" si="1"/>
        <v>4</v>
      </c>
    </row>
    <row r="54" spans="1:15" s="130" customFormat="1" ht="19.5" customHeight="1" x14ac:dyDescent="0.3">
      <c r="A54" s="186" t="s">
        <v>229</v>
      </c>
      <c r="B54" s="185" t="s">
        <v>191</v>
      </c>
      <c r="C54" s="186">
        <v>4</v>
      </c>
      <c r="D54" s="186">
        <v>75</v>
      </c>
      <c r="E54" s="186">
        <v>45</v>
      </c>
      <c r="F54" s="186">
        <v>25</v>
      </c>
      <c r="G54" s="186">
        <v>5</v>
      </c>
      <c r="H54" s="130" t="s">
        <v>114</v>
      </c>
      <c r="I54" s="130">
        <f t="shared" si="1"/>
        <v>4</v>
      </c>
    </row>
    <row r="55" spans="1:15" s="130" customFormat="1" ht="19.5" customHeight="1" x14ac:dyDescent="0.3">
      <c r="A55" s="186" t="s">
        <v>229</v>
      </c>
      <c r="B55" s="185" t="s">
        <v>191</v>
      </c>
      <c r="C55" s="186">
        <v>4</v>
      </c>
      <c r="D55" s="186">
        <v>75</v>
      </c>
      <c r="E55" s="186">
        <v>45</v>
      </c>
      <c r="F55" s="186">
        <v>25</v>
      </c>
      <c r="G55" s="186">
        <v>5</v>
      </c>
      <c r="H55" t="s">
        <v>346</v>
      </c>
      <c r="I55" s="130">
        <f t="shared" si="1"/>
        <v>4</v>
      </c>
      <c r="J55"/>
      <c r="K55"/>
      <c r="L55"/>
      <c r="M55"/>
      <c r="N55"/>
      <c r="O55"/>
    </row>
    <row r="56" spans="1:15" s="130" customFormat="1" ht="19.5" customHeight="1" x14ac:dyDescent="0.3">
      <c r="A56" s="131" t="s">
        <v>282</v>
      </c>
      <c r="B56" s="176" t="s">
        <v>49</v>
      </c>
      <c r="C56" s="131" t="s">
        <v>15</v>
      </c>
      <c r="D56" s="131">
        <v>30</v>
      </c>
      <c r="E56" s="131">
        <v>28</v>
      </c>
      <c r="F56" s="131"/>
      <c r="G56" s="131">
        <v>2</v>
      </c>
      <c r="H56" s="130" t="s">
        <v>114</v>
      </c>
      <c r="I56" s="130">
        <f t="shared" si="1"/>
        <v>2</v>
      </c>
    </row>
    <row r="57" spans="1:15" s="130" customFormat="1" ht="19.5" customHeight="1" x14ac:dyDescent="0.3">
      <c r="A57" s="188" t="s">
        <v>271</v>
      </c>
      <c r="B57" s="185" t="s">
        <v>12</v>
      </c>
      <c r="C57" s="186" t="s">
        <v>2</v>
      </c>
      <c r="D57" s="186">
        <v>45</v>
      </c>
      <c r="E57" s="186">
        <v>43</v>
      </c>
      <c r="F57" s="190"/>
      <c r="G57" s="186">
        <v>2</v>
      </c>
      <c r="H57" s="130" t="s">
        <v>91</v>
      </c>
      <c r="I57" s="130">
        <f t="shared" si="1"/>
        <v>3</v>
      </c>
    </row>
    <row r="58" spans="1:15" s="130" customFormat="1" ht="19.5" customHeight="1" x14ac:dyDescent="0.3">
      <c r="A58" s="188" t="s">
        <v>269</v>
      </c>
      <c r="B58" s="185" t="s">
        <v>201</v>
      </c>
      <c r="C58" s="184" t="s">
        <v>2</v>
      </c>
      <c r="D58" s="184">
        <v>45</v>
      </c>
      <c r="E58" s="184">
        <v>43</v>
      </c>
      <c r="F58" s="184" t="s">
        <v>3</v>
      </c>
      <c r="G58" s="184">
        <v>2</v>
      </c>
      <c r="H58" s="130" t="s">
        <v>66</v>
      </c>
      <c r="I58" s="130">
        <f t="shared" si="1"/>
        <v>3</v>
      </c>
    </row>
    <row r="59" spans="1:15" s="130" customFormat="1" ht="19.5" customHeight="1" x14ac:dyDescent="0.3">
      <c r="A59" s="131" t="s">
        <v>266</v>
      </c>
      <c r="B59" s="132" t="s">
        <v>115</v>
      </c>
      <c r="C59" s="131" t="s">
        <v>20</v>
      </c>
      <c r="D59" s="131">
        <v>60</v>
      </c>
      <c r="E59" s="131">
        <v>28</v>
      </c>
      <c r="F59" s="131">
        <v>30</v>
      </c>
      <c r="G59" s="131">
        <v>2</v>
      </c>
      <c r="H59" t="s">
        <v>346</v>
      </c>
      <c r="I59" s="130">
        <f t="shared" si="1"/>
        <v>3</v>
      </c>
      <c r="J59"/>
      <c r="K59"/>
      <c r="L59"/>
      <c r="M59"/>
      <c r="N59"/>
      <c r="O59"/>
    </row>
    <row r="60" spans="1:15" s="130" customFormat="1" ht="19.5" customHeight="1" x14ac:dyDescent="0.3">
      <c r="A60" s="131" t="s">
        <v>340</v>
      </c>
      <c r="B60" s="132" t="s">
        <v>138</v>
      </c>
      <c r="C60" s="131" t="s">
        <v>20</v>
      </c>
      <c r="D60" s="131">
        <v>60</v>
      </c>
      <c r="E60" s="131">
        <v>28</v>
      </c>
      <c r="F60" s="131">
        <v>30</v>
      </c>
      <c r="G60" s="131">
        <v>2</v>
      </c>
      <c r="H60" t="s">
        <v>346</v>
      </c>
      <c r="I60" s="130">
        <f t="shared" si="1"/>
        <v>3</v>
      </c>
      <c r="J60"/>
      <c r="K60"/>
      <c r="L60"/>
      <c r="M60"/>
      <c r="N60"/>
      <c r="O60"/>
    </row>
    <row r="61" spans="1:15" s="130" customFormat="1" ht="19.5" customHeight="1" x14ac:dyDescent="0.3">
      <c r="A61" s="131" t="s">
        <v>324</v>
      </c>
      <c r="B61" s="176" t="s">
        <v>325</v>
      </c>
      <c r="C61" s="131" t="s">
        <v>20</v>
      </c>
      <c r="D61" s="131">
        <v>60</v>
      </c>
      <c r="E61" s="131">
        <v>28</v>
      </c>
      <c r="F61" s="131">
        <v>30</v>
      </c>
      <c r="G61" s="131">
        <v>2</v>
      </c>
      <c r="H61" s="130" t="s">
        <v>114</v>
      </c>
      <c r="I61" s="130">
        <f t="shared" si="1"/>
        <v>3</v>
      </c>
    </row>
    <row r="62" spans="1:15" s="130" customFormat="1" ht="19.5" customHeight="1" x14ac:dyDescent="0.3">
      <c r="A62" s="177" t="s">
        <v>250</v>
      </c>
      <c r="B62" s="132" t="s">
        <v>251</v>
      </c>
      <c r="C62" s="177">
        <v>4</v>
      </c>
      <c r="D62" s="177">
        <v>60</v>
      </c>
      <c r="E62" s="177">
        <v>58</v>
      </c>
      <c r="F62" s="177"/>
      <c r="G62" s="177">
        <v>2</v>
      </c>
      <c r="H62" s="130" t="s">
        <v>66</v>
      </c>
      <c r="I62" s="130">
        <f t="shared" si="1"/>
        <v>4</v>
      </c>
    </row>
    <row r="63" spans="1:15" s="130" customFormat="1" ht="19.5" customHeight="1" x14ac:dyDescent="0.3">
      <c r="A63" s="177" t="s">
        <v>250</v>
      </c>
      <c r="B63" s="181" t="s">
        <v>251</v>
      </c>
      <c r="C63" s="177">
        <v>4</v>
      </c>
      <c r="D63" s="177">
        <v>60</v>
      </c>
      <c r="E63" s="177">
        <v>58</v>
      </c>
      <c r="F63" s="177"/>
      <c r="G63" s="177">
        <v>2</v>
      </c>
      <c r="H63" s="130" t="s">
        <v>91</v>
      </c>
      <c r="I63" s="130">
        <f t="shared" si="1"/>
        <v>4</v>
      </c>
    </row>
    <row r="64" spans="1:15" s="130" customFormat="1" ht="19.5" customHeight="1" x14ac:dyDescent="0.3">
      <c r="A64" s="131" t="s">
        <v>250</v>
      </c>
      <c r="B64" s="132" t="s">
        <v>251</v>
      </c>
      <c r="C64" s="131">
        <v>4</v>
      </c>
      <c r="D64" s="131">
        <v>60</v>
      </c>
      <c r="E64" s="131">
        <v>58</v>
      </c>
      <c r="F64" s="131"/>
      <c r="G64" s="131">
        <v>2</v>
      </c>
      <c r="H64" s="130" t="s">
        <v>114</v>
      </c>
      <c r="I64" s="130">
        <f t="shared" si="1"/>
        <v>4</v>
      </c>
    </row>
    <row r="65" spans="1:15" s="130" customFormat="1" ht="19.5" customHeight="1" x14ac:dyDescent="0.3">
      <c r="A65" s="131" t="s">
        <v>250</v>
      </c>
      <c r="B65" s="132" t="s">
        <v>251</v>
      </c>
      <c r="C65" s="131">
        <v>4</v>
      </c>
      <c r="D65" s="131">
        <v>60</v>
      </c>
      <c r="E65" s="131">
        <v>58</v>
      </c>
      <c r="F65" s="131"/>
      <c r="G65" s="131">
        <v>2</v>
      </c>
      <c r="H65" t="s">
        <v>346</v>
      </c>
      <c r="I65" s="130">
        <f t="shared" ref="I65:I96" si="2">VALUE(LEFT(C65,1))</f>
        <v>4</v>
      </c>
      <c r="J65"/>
      <c r="K65"/>
      <c r="L65"/>
      <c r="M65"/>
      <c r="N65"/>
      <c r="O65"/>
    </row>
    <row r="66" spans="1:15" s="130" customFormat="1" ht="19.5" customHeight="1" x14ac:dyDescent="0.3">
      <c r="A66" s="177" t="s">
        <v>252</v>
      </c>
      <c r="B66" s="181" t="s">
        <v>253</v>
      </c>
      <c r="C66" s="177">
        <v>4</v>
      </c>
      <c r="D66" s="177">
        <v>60</v>
      </c>
      <c r="E66" s="177">
        <v>58</v>
      </c>
      <c r="F66" s="177"/>
      <c r="G66" s="177">
        <v>2</v>
      </c>
      <c r="H66" s="130" t="s">
        <v>66</v>
      </c>
      <c r="I66" s="130">
        <f t="shared" si="2"/>
        <v>4</v>
      </c>
    </row>
    <row r="67" spans="1:15" s="130" customFormat="1" ht="19.5" customHeight="1" x14ac:dyDescent="0.3">
      <c r="A67" s="177" t="s">
        <v>252</v>
      </c>
      <c r="B67" s="181" t="s">
        <v>253</v>
      </c>
      <c r="C67" s="177">
        <v>4</v>
      </c>
      <c r="D67" s="177">
        <v>60</v>
      </c>
      <c r="E67" s="177">
        <v>58</v>
      </c>
      <c r="F67" s="177"/>
      <c r="G67" s="177">
        <v>2</v>
      </c>
      <c r="H67" s="130" t="s">
        <v>91</v>
      </c>
      <c r="I67" s="130">
        <f t="shared" si="2"/>
        <v>4</v>
      </c>
    </row>
    <row r="68" spans="1:15" s="130" customFormat="1" ht="19.5" customHeight="1" x14ac:dyDescent="0.3">
      <c r="A68" s="131" t="s">
        <v>252</v>
      </c>
      <c r="B68" s="132" t="s">
        <v>253</v>
      </c>
      <c r="C68" s="131">
        <v>4</v>
      </c>
      <c r="D68" s="131">
        <v>60</v>
      </c>
      <c r="E68" s="131">
        <v>58</v>
      </c>
      <c r="F68" s="131"/>
      <c r="G68" s="131">
        <v>2</v>
      </c>
      <c r="H68" s="130" t="s">
        <v>114</v>
      </c>
      <c r="I68" s="130">
        <f t="shared" si="2"/>
        <v>4</v>
      </c>
    </row>
    <row r="69" spans="1:15" s="130" customFormat="1" ht="19.5" customHeight="1" x14ac:dyDescent="0.3">
      <c r="A69" s="131" t="s">
        <v>252</v>
      </c>
      <c r="B69" s="132" t="s">
        <v>253</v>
      </c>
      <c r="C69" s="131">
        <v>4</v>
      </c>
      <c r="D69" s="131">
        <v>60</v>
      </c>
      <c r="E69" s="131">
        <v>58</v>
      </c>
      <c r="F69" s="131"/>
      <c r="G69" s="131">
        <v>2</v>
      </c>
      <c r="H69" t="s">
        <v>346</v>
      </c>
      <c r="I69" s="130">
        <f t="shared" si="2"/>
        <v>4</v>
      </c>
      <c r="J69"/>
      <c r="K69"/>
      <c r="L69"/>
      <c r="M69"/>
      <c r="N69"/>
      <c r="O69"/>
    </row>
    <row r="70" spans="1:15" s="130" customFormat="1" ht="19.5" customHeight="1" x14ac:dyDescent="0.3">
      <c r="A70" s="177" t="s">
        <v>254</v>
      </c>
      <c r="B70" s="181" t="s">
        <v>255</v>
      </c>
      <c r="C70" s="177">
        <v>4</v>
      </c>
      <c r="D70" s="177">
        <v>60</v>
      </c>
      <c r="E70" s="177">
        <v>58</v>
      </c>
      <c r="F70" s="177"/>
      <c r="G70" s="177">
        <v>2</v>
      </c>
      <c r="H70" s="130" t="s">
        <v>66</v>
      </c>
      <c r="I70" s="130">
        <f t="shared" si="2"/>
        <v>4</v>
      </c>
    </row>
    <row r="71" spans="1:15" s="130" customFormat="1" ht="19.5" customHeight="1" x14ac:dyDescent="0.3">
      <c r="A71" s="177" t="s">
        <v>254</v>
      </c>
      <c r="B71" s="181" t="s">
        <v>255</v>
      </c>
      <c r="C71" s="177">
        <v>4</v>
      </c>
      <c r="D71" s="177">
        <v>60</v>
      </c>
      <c r="E71" s="177">
        <v>58</v>
      </c>
      <c r="F71" s="177"/>
      <c r="G71" s="177">
        <v>2</v>
      </c>
      <c r="H71" s="130" t="s">
        <v>91</v>
      </c>
      <c r="I71" s="130">
        <f t="shared" si="2"/>
        <v>4</v>
      </c>
    </row>
    <row r="72" spans="1:15" s="130" customFormat="1" ht="19.5" customHeight="1" x14ac:dyDescent="0.3">
      <c r="A72" s="131" t="s">
        <v>254</v>
      </c>
      <c r="B72" s="132" t="s">
        <v>255</v>
      </c>
      <c r="C72" s="131">
        <v>4</v>
      </c>
      <c r="D72" s="131">
        <v>60</v>
      </c>
      <c r="E72" s="131">
        <v>58</v>
      </c>
      <c r="F72" s="131"/>
      <c r="G72" s="131">
        <v>2</v>
      </c>
      <c r="H72" s="130" t="s">
        <v>114</v>
      </c>
      <c r="I72" s="130">
        <f t="shared" si="2"/>
        <v>4</v>
      </c>
    </row>
    <row r="73" spans="1:15" s="130" customFormat="1" ht="19.5" customHeight="1" x14ac:dyDescent="0.3">
      <c r="A73" s="131" t="s">
        <v>254</v>
      </c>
      <c r="B73" s="132" t="s">
        <v>255</v>
      </c>
      <c r="C73" s="131">
        <v>4</v>
      </c>
      <c r="D73" s="131">
        <v>60</v>
      </c>
      <c r="E73" s="131">
        <v>58</v>
      </c>
      <c r="F73" s="131"/>
      <c r="G73" s="131">
        <v>2</v>
      </c>
      <c r="H73" t="s">
        <v>346</v>
      </c>
      <c r="I73" s="130">
        <f t="shared" si="2"/>
        <v>4</v>
      </c>
      <c r="J73"/>
      <c r="K73"/>
      <c r="L73"/>
      <c r="M73"/>
      <c r="N73"/>
      <c r="O73"/>
    </row>
    <row r="74" spans="1:15" s="130" customFormat="1" ht="19.5" customHeight="1" x14ac:dyDescent="0.3">
      <c r="A74" s="177" t="s">
        <v>256</v>
      </c>
      <c r="B74" s="181" t="s">
        <v>257</v>
      </c>
      <c r="C74" s="177">
        <v>4</v>
      </c>
      <c r="D74" s="177">
        <v>60</v>
      </c>
      <c r="E74" s="177">
        <v>58</v>
      </c>
      <c r="F74" s="177"/>
      <c r="G74" s="177">
        <v>2</v>
      </c>
      <c r="H74" s="130" t="s">
        <v>66</v>
      </c>
      <c r="I74" s="130">
        <f t="shared" si="2"/>
        <v>4</v>
      </c>
    </row>
    <row r="75" spans="1:15" s="130" customFormat="1" ht="19.5" customHeight="1" x14ac:dyDescent="0.3">
      <c r="A75" s="177" t="s">
        <v>256</v>
      </c>
      <c r="B75" s="181" t="s">
        <v>257</v>
      </c>
      <c r="C75" s="177">
        <v>4</v>
      </c>
      <c r="D75" s="177">
        <v>60</v>
      </c>
      <c r="E75" s="177">
        <v>58</v>
      </c>
      <c r="F75" s="177"/>
      <c r="G75" s="177">
        <v>2</v>
      </c>
      <c r="H75" s="130" t="s">
        <v>91</v>
      </c>
      <c r="I75" s="130">
        <f t="shared" si="2"/>
        <v>4</v>
      </c>
    </row>
    <row r="76" spans="1:15" s="130" customFormat="1" ht="19.5" customHeight="1" x14ac:dyDescent="0.3">
      <c r="A76" s="131" t="s">
        <v>256</v>
      </c>
      <c r="B76" s="132" t="s">
        <v>257</v>
      </c>
      <c r="C76" s="131">
        <v>4</v>
      </c>
      <c r="D76" s="131">
        <v>60</v>
      </c>
      <c r="E76" s="131">
        <v>58</v>
      </c>
      <c r="F76" s="131"/>
      <c r="G76" s="131">
        <v>2</v>
      </c>
      <c r="H76" s="130" t="s">
        <v>114</v>
      </c>
      <c r="I76" s="130">
        <f t="shared" si="2"/>
        <v>4</v>
      </c>
    </row>
    <row r="77" spans="1:15" s="130" customFormat="1" ht="19.5" customHeight="1" x14ac:dyDescent="0.3">
      <c r="A77" s="131" t="s">
        <v>256</v>
      </c>
      <c r="B77" s="132" t="s">
        <v>257</v>
      </c>
      <c r="C77" s="131">
        <v>4</v>
      </c>
      <c r="D77" s="131">
        <v>60</v>
      </c>
      <c r="E77" s="131">
        <v>58</v>
      </c>
      <c r="F77" s="131"/>
      <c r="G77" s="131">
        <v>2</v>
      </c>
      <c r="H77" t="s">
        <v>346</v>
      </c>
      <c r="I77" s="130">
        <f t="shared" si="2"/>
        <v>4</v>
      </c>
      <c r="J77"/>
      <c r="K77"/>
      <c r="L77"/>
      <c r="M77"/>
      <c r="N77"/>
      <c r="O77"/>
    </row>
    <row r="78" spans="1:15" s="130" customFormat="1" ht="19.5" customHeight="1" x14ac:dyDescent="0.3">
      <c r="A78" s="188" t="s">
        <v>266</v>
      </c>
      <c r="B78" s="185" t="s">
        <v>1</v>
      </c>
      <c r="C78" s="184" t="s">
        <v>2</v>
      </c>
      <c r="D78" s="184">
        <v>45</v>
      </c>
      <c r="E78" s="184">
        <v>43</v>
      </c>
      <c r="F78" s="184" t="s">
        <v>3</v>
      </c>
      <c r="G78" s="184">
        <v>2</v>
      </c>
      <c r="H78" s="130" t="s">
        <v>66</v>
      </c>
      <c r="I78" s="130">
        <f t="shared" si="2"/>
        <v>3</v>
      </c>
    </row>
    <row r="79" spans="1:15" s="130" customFormat="1" ht="19.5" customHeight="1" x14ac:dyDescent="0.3">
      <c r="A79" s="188" t="s">
        <v>270</v>
      </c>
      <c r="B79" s="185" t="s">
        <v>1</v>
      </c>
      <c r="C79" s="186" t="s">
        <v>2</v>
      </c>
      <c r="D79" s="186">
        <v>45</v>
      </c>
      <c r="E79" s="186">
        <v>43</v>
      </c>
      <c r="F79" s="186"/>
      <c r="G79" s="186">
        <v>2</v>
      </c>
      <c r="H79" s="130" t="s">
        <v>91</v>
      </c>
      <c r="I79" s="130">
        <f t="shared" si="2"/>
        <v>3</v>
      </c>
    </row>
    <row r="80" spans="1:15" s="130" customFormat="1" ht="19.5" customHeight="1" x14ac:dyDescent="0.3">
      <c r="A80" s="186" t="s">
        <v>270</v>
      </c>
      <c r="B80" s="187" t="s">
        <v>1</v>
      </c>
      <c r="C80" s="186" t="s">
        <v>2</v>
      </c>
      <c r="D80" s="186">
        <v>45</v>
      </c>
      <c r="E80" s="186">
        <v>43</v>
      </c>
      <c r="F80" s="186"/>
      <c r="G80" s="186">
        <v>2</v>
      </c>
      <c r="H80" s="130" t="s">
        <v>114</v>
      </c>
      <c r="I80" s="130">
        <f t="shared" si="2"/>
        <v>3</v>
      </c>
    </row>
    <row r="81" spans="1:15" s="130" customFormat="1" ht="19.5" customHeight="1" x14ac:dyDescent="0.3">
      <c r="A81" s="177" t="s">
        <v>267</v>
      </c>
      <c r="B81" s="132" t="s">
        <v>67</v>
      </c>
      <c r="C81" s="131" t="s">
        <v>2</v>
      </c>
      <c r="D81" s="131">
        <v>45</v>
      </c>
      <c r="E81" s="131">
        <v>43</v>
      </c>
      <c r="F81" s="178"/>
      <c r="G81" s="131">
        <v>2</v>
      </c>
      <c r="H81" s="130" t="s">
        <v>91</v>
      </c>
      <c r="I81" s="130">
        <f t="shared" si="2"/>
        <v>3</v>
      </c>
    </row>
    <row r="82" spans="1:15" s="130" customFormat="1" ht="19.5" customHeight="1" x14ac:dyDescent="0.3">
      <c r="A82" s="131" t="s">
        <v>316</v>
      </c>
      <c r="B82" s="132" t="s">
        <v>78</v>
      </c>
      <c r="C82" s="131" t="s">
        <v>50</v>
      </c>
      <c r="D82" s="131">
        <v>45</v>
      </c>
      <c r="E82" s="131">
        <v>13</v>
      </c>
      <c r="F82" s="131">
        <v>30</v>
      </c>
      <c r="G82" s="131">
        <v>2</v>
      </c>
      <c r="H82" s="130" t="s">
        <v>91</v>
      </c>
      <c r="I82" s="130">
        <f t="shared" si="2"/>
        <v>2</v>
      </c>
    </row>
    <row r="83" spans="1:15" s="130" customFormat="1" ht="19.5" customHeight="1" x14ac:dyDescent="0.3">
      <c r="A83" s="179" t="s">
        <v>220</v>
      </c>
      <c r="B83" s="180" t="s">
        <v>173</v>
      </c>
      <c r="C83" s="179">
        <v>1</v>
      </c>
      <c r="D83" s="179">
        <v>15</v>
      </c>
      <c r="E83" s="179">
        <v>9</v>
      </c>
      <c r="F83" s="179">
        <v>5</v>
      </c>
      <c r="G83" s="179">
        <v>1</v>
      </c>
      <c r="H83" s="130" t="s">
        <v>66</v>
      </c>
      <c r="I83" s="130">
        <f t="shared" si="2"/>
        <v>1</v>
      </c>
    </row>
    <row r="84" spans="1:15" s="130" customFormat="1" ht="19.5" customHeight="1" x14ac:dyDescent="0.3">
      <c r="A84" s="177" t="s">
        <v>220</v>
      </c>
      <c r="B84" s="181" t="s">
        <v>173</v>
      </c>
      <c r="C84" s="177">
        <v>1</v>
      </c>
      <c r="D84" s="177">
        <v>15</v>
      </c>
      <c r="E84" s="177">
        <v>9</v>
      </c>
      <c r="F84" s="177">
        <v>5</v>
      </c>
      <c r="G84" s="177">
        <v>1</v>
      </c>
      <c r="H84" s="130" t="s">
        <v>91</v>
      </c>
      <c r="I84" s="130">
        <f t="shared" si="2"/>
        <v>1</v>
      </c>
    </row>
    <row r="85" spans="1:15" s="130" customFormat="1" ht="19.5" customHeight="1" x14ac:dyDescent="0.3">
      <c r="A85" s="131" t="s">
        <v>220</v>
      </c>
      <c r="B85" s="132" t="s">
        <v>173</v>
      </c>
      <c r="C85" s="131">
        <v>1</v>
      </c>
      <c r="D85" s="131">
        <v>15</v>
      </c>
      <c r="E85" s="131">
        <v>9</v>
      </c>
      <c r="F85" s="131">
        <v>5</v>
      </c>
      <c r="G85" s="131">
        <v>1</v>
      </c>
      <c r="H85" s="130" t="s">
        <v>114</v>
      </c>
      <c r="I85" s="130">
        <f t="shared" si="2"/>
        <v>1</v>
      </c>
    </row>
    <row r="86" spans="1:15" s="130" customFormat="1" ht="19.5" customHeight="1" x14ac:dyDescent="0.3">
      <c r="A86" s="131" t="s">
        <v>220</v>
      </c>
      <c r="B86" s="132" t="s">
        <v>173</v>
      </c>
      <c r="C86" s="131">
        <v>1</v>
      </c>
      <c r="D86" s="131">
        <v>15</v>
      </c>
      <c r="E86" s="131">
        <v>9</v>
      </c>
      <c r="F86" s="131">
        <v>5</v>
      </c>
      <c r="G86" s="131">
        <v>1</v>
      </c>
      <c r="H86" t="s">
        <v>346</v>
      </c>
      <c r="I86" s="130">
        <f t="shared" si="2"/>
        <v>1</v>
      </c>
      <c r="J86"/>
      <c r="K86"/>
      <c r="L86"/>
      <c r="M86"/>
      <c r="N86"/>
      <c r="O86"/>
    </row>
    <row r="87" spans="1:15" s="130" customFormat="1" ht="19.5" customHeight="1" x14ac:dyDescent="0.3">
      <c r="A87" s="131" t="s">
        <v>284</v>
      </c>
      <c r="B87" s="132" t="s">
        <v>61</v>
      </c>
      <c r="C87" s="177" t="s">
        <v>50</v>
      </c>
      <c r="D87" s="177">
        <v>45</v>
      </c>
      <c r="E87" s="177">
        <v>13</v>
      </c>
      <c r="F87" s="177">
        <v>30</v>
      </c>
      <c r="G87" s="177">
        <v>2</v>
      </c>
      <c r="H87" s="130" t="s">
        <v>66</v>
      </c>
      <c r="I87" s="130">
        <f t="shared" si="2"/>
        <v>2</v>
      </c>
    </row>
    <row r="88" spans="1:15" s="130" customFormat="1" ht="19.5" customHeight="1" x14ac:dyDescent="0.3">
      <c r="A88" s="131" t="s">
        <v>330</v>
      </c>
      <c r="B88" s="132" t="s">
        <v>121</v>
      </c>
      <c r="C88" s="131" t="s">
        <v>20</v>
      </c>
      <c r="D88" s="131">
        <v>60</v>
      </c>
      <c r="E88" s="131">
        <v>28</v>
      </c>
      <c r="F88" s="131">
        <v>30</v>
      </c>
      <c r="G88" s="131">
        <v>2</v>
      </c>
      <c r="H88" t="s">
        <v>346</v>
      </c>
      <c r="I88" s="130">
        <f t="shared" si="2"/>
        <v>3</v>
      </c>
      <c r="J88"/>
      <c r="K88"/>
      <c r="L88"/>
      <c r="M88"/>
      <c r="N88"/>
      <c r="O88"/>
    </row>
    <row r="89" spans="1:15" s="130" customFormat="1" ht="19.5" customHeight="1" x14ac:dyDescent="0.3">
      <c r="A89" s="131" t="s">
        <v>283</v>
      </c>
      <c r="B89" s="132" t="s">
        <v>59</v>
      </c>
      <c r="C89" s="177" t="s">
        <v>50</v>
      </c>
      <c r="D89" s="177">
        <v>45</v>
      </c>
      <c r="E89" s="177">
        <v>13</v>
      </c>
      <c r="F89" s="177">
        <v>30</v>
      </c>
      <c r="G89" s="177">
        <v>2</v>
      </c>
      <c r="H89" s="130" t="s">
        <v>66</v>
      </c>
      <c r="I89" s="130">
        <f t="shared" si="2"/>
        <v>2</v>
      </c>
    </row>
    <row r="90" spans="1:15" s="130" customFormat="1" ht="19.5" customHeight="1" x14ac:dyDescent="0.3">
      <c r="A90" s="177" t="s">
        <v>229</v>
      </c>
      <c r="B90" s="132" t="s">
        <v>5</v>
      </c>
      <c r="C90" s="177" t="s">
        <v>2</v>
      </c>
      <c r="D90" s="177">
        <v>45</v>
      </c>
      <c r="E90" s="177">
        <v>43</v>
      </c>
      <c r="F90" s="177" t="s">
        <v>6</v>
      </c>
      <c r="G90" s="177">
        <v>2</v>
      </c>
      <c r="H90" s="130" t="s">
        <v>66</v>
      </c>
      <c r="I90" s="130">
        <f t="shared" si="2"/>
        <v>3</v>
      </c>
    </row>
    <row r="91" spans="1:15" s="130" customFormat="1" ht="19.5" customHeight="1" x14ac:dyDescent="0.3">
      <c r="A91" s="131" t="s">
        <v>344</v>
      </c>
      <c r="B91" s="132" t="s">
        <v>150</v>
      </c>
      <c r="C91" s="131" t="s">
        <v>50</v>
      </c>
      <c r="D91" s="131">
        <v>45</v>
      </c>
      <c r="E91" s="131">
        <v>13</v>
      </c>
      <c r="F91" s="131">
        <v>30</v>
      </c>
      <c r="G91" s="131">
        <v>2</v>
      </c>
      <c r="H91" t="s">
        <v>346</v>
      </c>
      <c r="I91" s="130">
        <f t="shared" si="2"/>
        <v>2</v>
      </c>
      <c r="J91"/>
      <c r="K91"/>
      <c r="L91"/>
      <c r="M91"/>
      <c r="N91"/>
      <c r="O91"/>
    </row>
    <row r="92" spans="1:15" s="130" customFormat="1" ht="19.5" customHeight="1" x14ac:dyDescent="0.3">
      <c r="A92" s="131" t="s">
        <v>284</v>
      </c>
      <c r="B92" s="176" t="s">
        <v>101</v>
      </c>
      <c r="C92" s="131" t="s">
        <v>20</v>
      </c>
      <c r="D92" s="131">
        <v>60</v>
      </c>
      <c r="E92" s="131">
        <v>28</v>
      </c>
      <c r="F92" s="131">
        <v>30</v>
      </c>
      <c r="G92" s="131">
        <v>2</v>
      </c>
      <c r="H92" s="130" t="s">
        <v>114</v>
      </c>
      <c r="I92" s="130">
        <f t="shared" si="2"/>
        <v>3</v>
      </c>
    </row>
    <row r="93" spans="1:15" s="130" customFormat="1" ht="19.5" customHeight="1" x14ac:dyDescent="0.3">
      <c r="A93" s="177" t="s">
        <v>273</v>
      </c>
      <c r="B93" s="132" t="s">
        <v>31</v>
      </c>
      <c r="C93" s="177" t="s">
        <v>76</v>
      </c>
      <c r="D93" s="177">
        <v>75</v>
      </c>
      <c r="E93" s="177">
        <v>13</v>
      </c>
      <c r="F93" s="177">
        <v>60</v>
      </c>
      <c r="G93" s="177">
        <v>2</v>
      </c>
      <c r="H93" s="130" t="s">
        <v>66</v>
      </c>
      <c r="I93" s="130">
        <f t="shared" si="2"/>
        <v>3</v>
      </c>
    </row>
    <row r="94" spans="1:15" s="130" customFormat="1" ht="19.5" customHeight="1" x14ac:dyDescent="0.3">
      <c r="A94" s="177" t="s">
        <v>278</v>
      </c>
      <c r="B94" s="181" t="s">
        <v>33</v>
      </c>
      <c r="C94" s="131" t="s">
        <v>202</v>
      </c>
      <c r="D94" s="131">
        <v>90</v>
      </c>
      <c r="E94" s="131">
        <v>28</v>
      </c>
      <c r="F94" s="177">
        <v>60</v>
      </c>
      <c r="G94" s="177">
        <v>2</v>
      </c>
      <c r="H94" s="130" t="s">
        <v>66</v>
      </c>
      <c r="I94" s="130">
        <f t="shared" si="2"/>
        <v>4</v>
      </c>
    </row>
    <row r="95" spans="1:15" s="130" customFormat="1" ht="19.5" customHeight="1" x14ac:dyDescent="0.3">
      <c r="A95" s="131" t="s">
        <v>345</v>
      </c>
      <c r="B95" s="132" t="s">
        <v>152</v>
      </c>
      <c r="C95" s="131" t="s">
        <v>50</v>
      </c>
      <c r="D95" s="131">
        <v>45</v>
      </c>
      <c r="E95" s="131">
        <v>13</v>
      </c>
      <c r="F95" s="131">
        <v>30</v>
      </c>
      <c r="G95" s="131">
        <v>2</v>
      </c>
      <c r="H95" t="s">
        <v>346</v>
      </c>
      <c r="I95" s="130">
        <f t="shared" si="2"/>
        <v>2</v>
      </c>
      <c r="J95">
        <f>J76+J56</f>
        <v>0</v>
      </c>
      <c r="K95">
        <f>K76+K56</f>
        <v>0</v>
      </c>
      <c r="L95">
        <f>L76+L56</f>
        <v>0</v>
      </c>
      <c r="M95">
        <f>M76+M56</f>
        <v>0</v>
      </c>
      <c r="N95">
        <f>N76+N56</f>
        <v>0</v>
      </c>
      <c r="O95" t="e">
        <f>M95/K95</f>
        <v>#DIV/0!</v>
      </c>
    </row>
    <row r="96" spans="1:15" s="130" customFormat="1" ht="19.5" customHeight="1" x14ac:dyDescent="0.3">
      <c r="A96" s="131" t="s">
        <v>281</v>
      </c>
      <c r="B96" s="132" t="s">
        <v>52</v>
      </c>
      <c r="C96" s="177" t="s">
        <v>53</v>
      </c>
      <c r="D96" s="177">
        <v>45</v>
      </c>
      <c r="E96" s="177">
        <v>13</v>
      </c>
      <c r="F96" s="177">
        <v>30</v>
      </c>
      <c r="G96" s="177">
        <v>2</v>
      </c>
      <c r="H96" s="130" t="s">
        <v>66</v>
      </c>
      <c r="I96" s="130">
        <f t="shared" si="2"/>
        <v>2</v>
      </c>
    </row>
    <row r="97" spans="1:15" s="130" customFormat="1" ht="19.5" customHeight="1" x14ac:dyDescent="0.3">
      <c r="A97" s="188" t="s">
        <v>229</v>
      </c>
      <c r="B97" s="195" t="s">
        <v>52</v>
      </c>
      <c r="C97" s="189" t="s">
        <v>15</v>
      </c>
      <c r="D97" s="189">
        <v>30</v>
      </c>
      <c r="E97" s="189">
        <v>28</v>
      </c>
      <c r="F97" s="196"/>
      <c r="G97" s="189">
        <v>2</v>
      </c>
      <c r="H97" s="130" t="s">
        <v>91</v>
      </c>
      <c r="I97" s="130">
        <f t="shared" ref="I97:I128" si="3">VALUE(LEFT(C97,1))</f>
        <v>2</v>
      </c>
    </row>
    <row r="98" spans="1:15" s="130" customFormat="1" ht="19.5" customHeight="1" x14ac:dyDescent="0.3">
      <c r="A98" s="189" t="s">
        <v>269</v>
      </c>
      <c r="B98" s="197" t="s">
        <v>52</v>
      </c>
      <c r="C98" s="189" t="s">
        <v>50</v>
      </c>
      <c r="D98" s="189">
        <v>45</v>
      </c>
      <c r="E98" s="189">
        <v>13</v>
      </c>
      <c r="F98" s="189">
        <v>30</v>
      </c>
      <c r="G98" s="189">
        <v>2</v>
      </c>
      <c r="H98" s="130" t="s">
        <v>114</v>
      </c>
      <c r="I98" s="130">
        <f t="shared" si="3"/>
        <v>2</v>
      </c>
    </row>
    <row r="99" spans="1:15" s="130" customFormat="1" ht="19.5" customHeight="1" x14ac:dyDescent="0.3">
      <c r="A99" s="131" t="s">
        <v>310</v>
      </c>
      <c r="B99" s="176" t="s">
        <v>94</v>
      </c>
      <c r="C99" s="131" t="s">
        <v>2</v>
      </c>
      <c r="D99" s="131">
        <v>45</v>
      </c>
      <c r="E99" s="131">
        <v>43</v>
      </c>
      <c r="F99" s="131"/>
      <c r="G99" s="131">
        <v>2</v>
      </c>
      <c r="H99" s="130" t="s">
        <v>114</v>
      </c>
      <c r="I99" s="130">
        <f t="shared" si="3"/>
        <v>3</v>
      </c>
    </row>
    <row r="100" spans="1:15" s="130" customFormat="1" ht="19.5" customHeight="1" x14ac:dyDescent="0.3">
      <c r="A100" s="188" t="s">
        <v>310</v>
      </c>
      <c r="B100" s="195" t="s">
        <v>35</v>
      </c>
      <c r="C100" s="189" t="s">
        <v>2</v>
      </c>
      <c r="D100" s="189">
        <v>45</v>
      </c>
      <c r="E100" s="189">
        <v>43</v>
      </c>
      <c r="F100" s="196"/>
      <c r="G100" s="189">
        <v>2</v>
      </c>
      <c r="H100" s="130" t="s">
        <v>91</v>
      </c>
      <c r="I100" s="130">
        <f t="shared" si="3"/>
        <v>3</v>
      </c>
    </row>
    <row r="101" spans="1:15" s="130" customFormat="1" ht="19.5" customHeight="1" x14ac:dyDescent="0.3">
      <c r="A101" s="188" t="s">
        <v>274</v>
      </c>
      <c r="B101" s="195" t="s">
        <v>275</v>
      </c>
      <c r="C101" s="188" t="s">
        <v>20</v>
      </c>
      <c r="D101" s="188">
        <v>60</v>
      </c>
      <c r="E101" s="188">
        <v>28</v>
      </c>
      <c r="F101" s="188">
        <v>30</v>
      </c>
      <c r="G101" s="188">
        <v>2</v>
      </c>
      <c r="H101" s="130" t="s">
        <v>66</v>
      </c>
      <c r="I101" s="130">
        <f t="shared" si="3"/>
        <v>3</v>
      </c>
    </row>
    <row r="102" spans="1:15" s="130" customFormat="1" ht="19.5" customHeight="1" x14ac:dyDescent="0.3">
      <c r="A102" s="131" t="s">
        <v>312</v>
      </c>
      <c r="B102" s="176" t="s">
        <v>95</v>
      </c>
      <c r="C102" s="131" t="s">
        <v>20</v>
      </c>
      <c r="D102" s="131">
        <v>60</v>
      </c>
      <c r="E102" s="131">
        <v>28</v>
      </c>
      <c r="F102" s="131">
        <v>30</v>
      </c>
      <c r="G102" s="131">
        <v>2</v>
      </c>
      <c r="H102" s="130" t="s">
        <v>114</v>
      </c>
      <c r="I102" s="130">
        <f t="shared" si="3"/>
        <v>3</v>
      </c>
    </row>
    <row r="103" spans="1:15" s="130" customFormat="1" ht="19.5" customHeight="1" x14ac:dyDescent="0.3">
      <c r="A103" s="131" t="s">
        <v>314</v>
      </c>
      <c r="B103" s="176" t="s">
        <v>96</v>
      </c>
      <c r="C103" s="131" t="s">
        <v>20</v>
      </c>
      <c r="D103" s="131">
        <v>60</v>
      </c>
      <c r="E103" s="131">
        <v>28</v>
      </c>
      <c r="F103" s="131">
        <v>30</v>
      </c>
      <c r="G103" s="131">
        <v>2</v>
      </c>
      <c r="H103" s="130" t="s">
        <v>114</v>
      </c>
      <c r="I103" s="130">
        <f t="shared" si="3"/>
        <v>3</v>
      </c>
    </row>
    <row r="104" spans="1:15" s="130" customFormat="1" ht="19.5" customHeight="1" x14ac:dyDescent="0.3">
      <c r="A104" s="131" t="s">
        <v>327</v>
      </c>
      <c r="B104" s="176" t="s">
        <v>111</v>
      </c>
      <c r="C104" s="131" t="s">
        <v>50</v>
      </c>
      <c r="D104" s="131">
        <v>45</v>
      </c>
      <c r="E104" s="131">
        <v>13</v>
      </c>
      <c r="F104" s="131">
        <v>30</v>
      </c>
      <c r="G104" s="131">
        <v>2</v>
      </c>
      <c r="H104" s="130" t="s">
        <v>114</v>
      </c>
      <c r="I104" s="130">
        <f t="shared" si="3"/>
        <v>2</v>
      </c>
      <c r="J104" s="130" t="e">
        <f>J83+#REF!</f>
        <v>#REF!</v>
      </c>
      <c r="K104" s="130" t="e">
        <f>K83+#REF!</f>
        <v>#REF!</v>
      </c>
      <c r="L104" s="130" t="e">
        <f>L83+#REF!</f>
        <v>#REF!</v>
      </c>
      <c r="M104" s="130" t="e">
        <f>M83+#REF!</f>
        <v>#REF!</v>
      </c>
      <c r="N104" s="130" t="e">
        <f>N83+#REF!</f>
        <v>#REF!</v>
      </c>
      <c r="O104" s="130" t="e">
        <f>M104/K104</f>
        <v>#REF!</v>
      </c>
    </row>
    <row r="105" spans="1:15" s="130" customFormat="1" ht="19.5" customHeight="1" x14ac:dyDescent="0.3">
      <c r="A105" s="177" t="s">
        <v>267</v>
      </c>
      <c r="B105" s="132" t="s">
        <v>268</v>
      </c>
      <c r="C105" s="177" t="s">
        <v>2</v>
      </c>
      <c r="D105" s="177">
        <v>45</v>
      </c>
      <c r="E105" s="177">
        <v>43</v>
      </c>
      <c r="F105" s="177" t="s">
        <v>3</v>
      </c>
      <c r="G105" s="177">
        <v>2</v>
      </c>
      <c r="H105" s="130" t="s">
        <v>66</v>
      </c>
      <c r="I105" s="130">
        <f t="shared" si="3"/>
        <v>3</v>
      </c>
    </row>
    <row r="106" spans="1:15" s="130" customFormat="1" ht="19.5" customHeight="1" x14ac:dyDescent="0.3">
      <c r="A106" s="131" t="s">
        <v>342</v>
      </c>
      <c r="B106" s="132" t="s">
        <v>86</v>
      </c>
      <c r="C106" s="131" t="s">
        <v>50</v>
      </c>
      <c r="D106" s="131">
        <v>45</v>
      </c>
      <c r="E106" s="131">
        <v>13</v>
      </c>
      <c r="F106" s="131">
        <v>30</v>
      </c>
      <c r="G106" s="131">
        <v>2</v>
      </c>
      <c r="H106" t="s">
        <v>346</v>
      </c>
      <c r="I106" s="130">
        <f t="shared" si="3"/>
        <v>2</v>
      </c>
      <c r="J106"/>
      <c r="K106"/>
      <c r="L106"/>
      <c r="M106"/>
      <c r="N106"/>
      <c r="O106"/>
    </row>
    <row r="107" spans="1:15" s="130" customFormat="1" ht="19.5" customHeight="1" x14ac:dyDescent="0.3">
      <c r="A107" s="131" t="s">
        <v>273</v>
      </c>
      <c r="B107" s="176" t="s">
        <v>98</v>
      </c>
      <c r="C107" s="131" t="s">
        <v>50</v>
      </c>
      <c r="D107" s="131">
        <v>45</v>
      </c>
      <c r="E107" s="131">
        <v>13</v>
      </c>
      <c r="F107" s="131">
        <v>30</v>
      </c>
      <c r="G107" s="131">
        <v>2</v>
      </c>
      <c r="H107" s="130" t="s">
        <v>114</v>
      </c>
      <c r="I107" s="130">
        <f t="shared" si="3"/>
        <v>2</v>
      </c>
    </row>
    <row r="108" spans="1:15" s="130" customFormat="1" ht="19.5" customHeight="1" x14ac:dyDescent="0.3">
      <c r="A108" s="131" t="s">
        <v>278</v>
      </c>
      <c r="B108" s="176" t="s">
        <v>97</v>
      </c>
      <c r="C108" s="131" t="s">
        <v>2</v>
      </c>
      <c r="D108" s="131">
        <v>45</v>
      </c>
      <c r="E108" s="131">
        <v>43</v>
      </c>
      <c r="F108" s="131"/>
      <c r="G108" s="131">
        <v>2</v>
      </c>
      <c r="H108" s="130" t="s">
        <v>114</v>
      </c>
      <c r="I108" s="130">
        <f t="shared" si="3"/>
        <v>3</v>
      </c>
    </row>
    <row r="109" spans="1:15" s="130" customFormat="1" ht="19.5" customHeight="1" x14ac:dyDescent="0.3">
      <c r="A109" s="131" t="s">
        <v>311</v>
      </c>
      <c r="B109" s="176" t="s">
        <v>19</v>
      </c>
      <c r="C109" s="131" t="s">
        <v>2</v>
      </c>
      <c r="D109" s="131">
        <v>45</v>
      </c>
      <c r="E109" s="131">
        <v>43</v>
      </c>
      <c r="F109" s="131"/>
      <c r="G109" s="131">
        <v>2</v>
      </c>
      <c r="H109" s="130" t="s">
        <v>114</v>
      </c>
      <c r="I109" s="130">
        <f t="shared" si="3"/>
        <v>3</v>
      </c>
    </row>
    <row r="110" spans="1:15" s="130" customFormat="1" ht="33" x14ac:dyDescent="0.3">
      <c r="A110" s="131" t="s">
        <v>317</v>
      </c>
      <c r="B110" s="176" t="s">
        <v>323</v>
      </c>
      <c r="C110" s="131" t="s">
        <v>29</v>
      </c>
      <c r="D110" s="131">
        <v>90</v>
      </c>
      <c r="E110" s="131"/>
      <c r="F110" s="131">
        <v>90</v>
      </c>
      <c r="G110" s="131"/>
      <c r="H110" s="130" t="s">
        <v>114</v>
      </c>
      <c r="I110" s="130">
        <f t="shared" si="3"/>
        <v>3</v>
      </c>
    </row>
    <row r="111" spans="1:15" s="130" customFormat="1" ht="33" x14ac:dyDescent="0.3">
      <c r="A111" s="177" t="s">
        <v>313</v>
      </c>
      <c r="B111" s="132" t="s">
        <v>75</v>
      </c>
      <c r="C111" s="131" t="s">
        <v>76</v>
      </c>
      <c r="D111" s="131">
        <v>75</v>
      </c>
      <c r="E111" s="131">
        <v>13</v>
      </c>
      <c r="F111" s="131">
        <v>60</v>
      </c>
      <c r="G111" s="131">
        <v>2</v>
      </c>
      <c r="H111" s="130" t="s">
        <v>91</v>
      </c>
      <c r="I111" s="130">
        <f t="shared" si="3"/>
        <v>3</v>
      </c>
    </row>
    <row r="112" spans="1:15" s="130" customFormat="1" ht="19.5" customHeight="1" x14ac:dyDescent="0.3">
      <c r="A112" s="177" t="s">
        <v>276</v>
      </c>
      <c r="B112" s="132" t="s">
        <v>28</v>
      </c>
      <c r="C112" s="131" t="s">
        <v>277</v>
      </c>
      <c r="D112" s="131">
        <v>120</v>
      </c>
      <c r="E112" s="131" t="s">
        <v>6</v>
      </c>
      <c r="F112" s="131">
        <v>120</v>
      </c>
      <c r="G112" s="177">
        <v>0</v>
      </c>
      <c r="H112" s="130" t="s">
        <v>66</v>
      </c>
      <c r="I112" s="130">
        <f t="shared" si="3"/>
        <v>4</v>
      </c>
    </row>
    <row r="113" spans="1:15" s="130" customFormat="1" ht="19.5" customHeight="1" x14ac:dyDescent="0.3">
      <c r="A113" s="184" t="s">
        <v>280</v>
      </c>
      <c r="B113" s="193" t="s">
        <v>44</v>
      </c>
      <c r="C113" s="188" t="s">
        <v>108</v>
      </c>
      <c r="D113" s="188">
        <v>270</v>
      </c>
      <c r="E113" s="188" t="s">
        <v>6</v>
      </c>
      <c r="F113" s="188">
        <v>270</v>
      </c>
      <c r="G113" s="188" t="s">
        <v>6</v>
      </c>
      <c r="H113" s="130" t="s">
        <v>66</v>
      </c>
      <c r="I113" s="130">
        <f t="shared" si="3"/>
        <v>6</v>
      </c>
    </row>
    <row r="114" spans="1:15" s="130" customFormat="1" ht="19.5" customHeight="1" x14ac:dyDescent="0.3">
      <c r="A114" s="186" t="s">
        <v>284</v>
      </c>
      <c r="B114" s="185" t="s">
        <v>44</v>
      </c>
      <c r="C114" s="189" t="s">
        <v>315</v>
      </c>
      <c r="D114" s="189">
        <v>315</v>
      </c>
      <c r="E114" s="196"/>
      <c r="F114" s="189">
        <v>315</v>
      </c>
      <c r="G114" s="196"/>
      <c r="H114" s="130" t="s">
        <v>91</v>
      </c>
      <c r="I114" s="130">
        <f t="shared" si="3"/>
        <v>7</v>
      </c>
    </row>
    <row r="115" spans="1:15" s="130" customFormat="1" ht="19.5" customHeight="1" x14ac:dyDescent="0.3">
      <c r="A115" s="186" t="s">
        <v>326</v>
      </c>
      <c r="B115" s="187" t="s">
        <v>44</v>
      </c>
      <c r="C115" s="189" t="s">
        <v>108</v>
      </c>
      <c r="D115" s="189">
        <v>270</v>
      </c>
      <c r="E115" s="189"/>
      <c r="F115" s="189">
        <v>270</v>
      </c>
      <c r="G115" s="189"/>
      <c r="H115" s="130" t="s">
        <v>114</v>
      </c>
      <c r="I115" s="130">
        <f t="shared" si="3"/>
        <v>6</v>
      </c>
    </row>
    <row r="116" spans="1:15" s="130" customFormat="1" ht="19.5" customHeight="1" x14ac:dyDescent="0.3">
      <c r="A116" s="186" t="s">
        <v>341</v>
      </c>
      <c r="B116" s="185" t="s">
        <v>44</v>
      </c>
      <c r="C116" s="189" t="s">
        <v>108</v>
      </c>
      <c r="D116" s="189">
        <v>270</v>
      </c>
      <c r="E116" s="189"/>
      <c r="F116" s="189">
        <v>270</v>
      </c>
      <c r="G116" s="189"/>
      <c r="H116" t="s">
        <v>346</v>
      </c>
      <c r="I116" s="130">
        <f t="shared" si="3"/>
        <v>6</v>
      </c>
      <c r="J116"/>
      <c r="K116"/>
      <c r="L116"/>
      <c r="M116"/>
      <c r="N116"/>
      <c r="O116"/>
    </row>
    <row r="117" spans="1:15" s="130" customFormat="1" ht="19.5" customHeight="1" x14ac:dyDescent="0.3">
      <c r="A117" s="177" t="s">
        <v>281</v>
      </c>
      <c r="B117" s="132" t="s">
        <v>68</v>
      </c>
      <c r="C117" s="131" t="s">
        <v>2</v>
      </c>
      <c r="D117" s="131">
        <v>45</v>
      </c>
      <c r="E117" s="131">
        <v>43</v>
      </c>
      <c r="F117" s="178"/>
      <c r="G117" s="131">
        <v>2</v>
      </c>
      <c r="H117" s="130" t="s">
        <v>91</v>
      </c>
      <c r="I117" s="130">
        <f t="shared" si="3"/>
        <v>3</v>
      </c>
    </row>
    <row r="118" spans="1:15" s="130" customFormat="1" ht="19.5" customHeight="1" x14ac:dyDescent="0.3">
      <c r="A118" s="189" t="s">
        <v>282</v>
      </c>
      <c r="B118" s="185" t="s">
        <v>55</v>
      </c>
      <c r="C118" s="184" t="s">
        <v>53</v>
      </c>
      <c r="D118" s="184">
        <v>45</v>
      </c>
      <c r="E118" s="184">
        <v>13</v>
      </c>
      <c r="F118" s="184">
        <v>30</v>
      </c>
      <c r="G118" s="184">
        <v>2</v>
      </c>
      <c r="H118" s="130" t="s">
        <v>66</v>
      </c>
      <c r="I118" s="130">
        <f t="shared" si="3"/>
        <v>2</v>
      </c>
    </row>
    <row r="119" spans="1:15" s="130" customFormat="1" ht="19.5" customHeight="1" x14ac:dyDescent="0.3">
      <c r="A119" s="189" t="s">
        <v>281</v>
      </c>
      <c r="B119" s="187" t="s">
        <v>55</v>
      </c>
      <c r="C119" s="186" t="s">
        <v>50</v>
      </c>
      <c r="D119" s="186">
        <v>45</v>
      </c>
      <c r="E119" s="186">
        <v>13</v>
      </c>
      <c r="F119" s="186">
        <v>30</v>
      </c>
      <c r="G119" s="186">
        <v>2</v>
      </c>
      <c r="H119" s="130" t="s">
        <v>114</v>
      </c>
      <c r="I119" s="130">
        <f t="shared" si="3"/>
        <v>2</v>
      </c>
    </row>
    <row r="120" spans="1:15" s="130" customFormat="1" ht="19.5" customHeight="1" x14ac:dyDescent="0.3">
      <c r="A120" s="191" t="s">
        <v>307</v>
      </c>
      <c r="B120" s="192" t="s">
        <v>213</v>
      </c>
      <c r="C120" s="194">
        <v>3</v>
      </c>
      <c r="D120" s="194">
        <v>60</v>
      </c>
      <c r="E120" s="194">
        <v>28</v>
      </c>
      <c r="F120" s="194">
        <v>30</v>
      </c>
      <c r="G120" s="194">
        <v>2</v>
      </c>
      <c r="H120" s="130" t="s">
        <v>66</v>
      </c>
      <c r="I120" s="130">
        <f t="shared" si="3"/>
        <v>3</v>
      </c>
    </row>
    <row r="121" spans="1:15" s="130" customFormat="1" ht="19.5" customHeight="1" x14ac:dyDescent="0.3">
      <c r="A121" s="199" t="s">
        <v>307</v>
      </c>
      <c r="B121" s="200" t="s">
        <v>213</v>
      </c>
      <c r="C121" s="199">
        <v>3</v>
      </c>
      <c r="D121" s="199">
        <v>60</v>
      </c>
      <c r="E121" s="199">
        <v>20</v>
      </c>
      <c r="F121" s="199">
        <v>30</v>
      </c>
      <c r="G121" s="199">
        <v>2</v>
      </c>
      <c r="H121" s="130" t="s">
        <v>91</v>
      </c>
      <c r="I121" s="130">
        <f t="shared" si="3"/>
        <v>3</v>
      </c>
    </row>
    <row r="122" spans="1:15" s="130" customFormat="1" ht="19.5" customHeight="1" x14ac:dyDescent="0.3">
      <c r="A122" s="186" t="s">
        <v>307</v>
      </c>
      <c r="B122" s="185" t="s">
        <v>213</v>
      </c>
      <c r="C122" s="186">
        <v>3</v>
      </c>
      <c r="D122" s="186">
        <v>60</v>
      </c>
      <c r="E122" s="186">
        <v>20</v>
      </c>
      <c r="F122" s="186">
        <v>30</v>
      </c>
      <c r="G122" s="186">
        <v>2</v>
      </c>
      <c r="H122" s="130" t="s">
        <v>114</v>
      </c>
      <c r="I122" s="130">
        <f t="shared" si="3"/>
        <v>3</v>
      </c>
    </row>
    <row r="123" spans="1:15" s="130" customFormat="1" ht="19.5" customHeight="1" x14ac:dyDescent="0.3">
      <c r="A123" s="186" t="s">
        <v>307</v>
      </c>
      <c r="B123" s="185" t="s">
        <v>213</v>
      </c>
      <c r="C123" s="186">
        <v>3</v>
      </c>
      <c r="D123" s="186">
        <v>60</v>
      </c>
      <c r="E123" s="186">
        <v>20</v>
      </c>
      <c r="F123" s="186">
        <v>30</v>
      </c>
      <c r="G123" s="186">
        <v>2</v>
      </c>
      <c r="H123" t="s">
        <v>346</v>
      </c>
      <c r="I123" s="130">
        <f t="shared" si="3"/>
        <v>3</v>
      </c>
      <c r="J123"/>
      <c r="K123"/>
      <c r="L123"/>
      <c r="M123"/>
      <c r="N123"/>
      <c r="O123"/>
    </row>
    <row r="124" spans="1:15" s="130" customFormat="1" ht="19.5" customHeight="1" x14ac:dyDescent="0.3">
      <c r="A124" s="191" t="s">
        <v>308</v>
      </c>
      <c r="B124" s="192" t="s">
        <v>214</v>
      </c>
      <c r="C124" s="191">
        <v>2</v>
      </c>
      <c r="D124" s="194">
        <v>30</v>
      </c>
      <c r="E124" s="194">
        <v>0</v>
      </c>
      <c r="F124" s="194">
        <v>28</v>
      </c>
      <c r="G124" s="194">
        <v>2</v>
      </c>
      <c r="H124" s="130" t="s">
        <v>66</v>
      </c>
      <c r="I124" s="130">
        <f t="shared" si="3"/>
        <v>2</v>
      </c>
    </row>
    <row r="125" spans="1:15" s="130" customFormat="1" ht="19.5" customHeight="1" x14ac:dyDescent="0.3">
      <c r="A125" s="186" t="s">
        <v>308</v>
      </c>
      <c r="B125" s="185" t="s">
        <v>214</v>
      </c>
      <c r="C125" s="186">
        <v>2</v>
      </c>
      <c r="D125" s="186">
        <v>30</v>
      </c>
      <c r="E125" s="186">
        <v>10</v>
      </c>
      <c r="F125" s="186">
        <v>26</v>
      </c>
      <c r="G125" s="186">
        <v>2</v>
      </c>
      <c r="H125" s="130" t="s">
        <v>114</v>
      </c>
      <c r="I125" s="130">
        <f t="shared" si="3"/>
        <v>2</v>
      </c>
    </row>
    <row r="126" spans="1:15" s="130" customFormat="1" ht="19.5" customHeight="1" x14ac:dyDescent="0.3">
      <c r="A126" s="186" t="s">
        <v>308</v>
      </c>
      <c r="B126" s="185" t="s">
        <v>214</v>
      </c>
      <c r="C126" s="186">
        <v>2</v>
      </c>
      <c r="D126" s="186">
        <v>30</v>
      </c>
      <c r="E126" s="186">
        <v>10</v>
      </c>
      <c r="F126" s="186">
        <v>26</v>
      </c>
      <c r="G126" s="186">
        <v>2</v>
      </c>
      <c r="H126" t="s">
        <v>346</v>
      </c>
      <c r="I126" s="130">
        <f t="shared" si="3"/>
        <v>2</v>
      </c>
      <c r="J126"/>
      <c r="K126"/>
      <c r="L126"/>
      <c r="M126"/>
      <c r="N126"/>
      <c r="O126"/>
    </row>
    <row r="127" spans="1:15" s="130" customFormat="1" ht="19.5" customHeight="1" x14ac:dyDescent="0.3">
      <c r="A127" s="199" t="s">
        <v>308</v>
      </c>
      <c r="B127" s="200" t="s">
        <v>309</v>
      </c>
      <c r="C127" s="199">
        <v>2</v>
      </c>
      <c r="D127" s="199">
        <v>30</v>
      </c>
      <c r="E127" s="199">
        <v>10</v>
      </c>
      <c r="F127" s="199">
        <v>26</v>
      </c>
      <c r="G127" s="199">
        <v>2</v>
      </c>
      <c r="H127" s="130" t="s">
        <v>91</v>
      </c>
      <c r="I127" s="130">
        <f t="shared" si="3"/>
        <v>2</v>
      </c>
    </row>
    <row r="128" spans="1:15" s="130" customFormat="1" ht="19.5" customHeight="1" x14ac:dyDescent="0.3">
      <c r="A128" s="179" t="s">
        <v>328</v>
      </c>
      <c r="B128" s="180" t="s">
        <v>212</v>
      </c>
      <c r="C128" s="179">
        <v>3</v>
      </c>
      <c r="D128" s="179">
        <v>45</v>
      </c>
      <c r="E128" s="179">
        <v>15</v>
      </c>
      <c r="F128" s="179">
        <v>29</v>
      </c>
      <c r="G128" s="179">
        <v>1</v>
      </c>
      <c r="H128" s="130" t="s">
        <v>66</v>
      </c>
      <c r="I128" s="130">
        <f t="shared" si="3"/>
        <v>3</v>
      </c>
    </row>
    <row r="129" spans="1:15" s="130" customFormat="1" ht="19.5" customHeight="1" x14ac:dyDescent="0.3">
      <c r="A129" s="177" t="s">
        <v>328</v>
      </c>
      <c r="B129" s="181" t="s">
        <v>212</v>
      </c>
      <c r="C129" s="177">
        <v>3</v>
      </c>
      <c r="D129" s="177">
        <v>45</v>
      </c>
      <c r="E129" s="177">
        <v>15</v>
      </c>
      <c r="F129" s="177">
        <v>29</v>
      </c>
      <c r="G129" s="177">
        <v>1</v>
      </c>
      <c r="H129" s="130" t="s">
        <v>91</v>
      </c>
      <c r="I129" s="130">
        <f t="shared" ref="I129:I160" si="4">VALUE(LEFT(C129,1))</f>
        <v>3</v>
      </c>
    </row>
    <row r="130" spans="1:15" s="130" customFormat="1" ht="19.5" customHeight="1" x14ac:dyDescent="0.3">
      <c r="A130" s="182" t="s">
        <v>328</v>
      </c>
      <c r="B130" s="132" t="s">
        <v>212</v>
      </c>
      <c r="C130" s="131">
        <v>3</v>
      </c>
      <c r="D130" s="131">
        <v>45</v>
      </c>
      <c r="E130" s="131">
        <v>15</v>
      </c>
      <c r="F130" s="131">
        <v>29</v>
      </c>
      <c r="G130" s="131">
        <v>1</v>
      </c>
      <c r="H130" s="130" t="s">
        <v>114</v>
      </c>
      <c r="I130" s="130">
        <f t="shared" si="4"/>
        <v>3</v>
      </c>
    </row>
    <row r="131" spans="1:15" s="130" customFormat="1" ht="19.5" customHeight="1" x14ac:dyDescent="0.3">
      <c r="A131" s="131" t="s">
        <v>328</v>
      </c>
      <c r="B131" s="132" t="s">
        <v>212</v>
      </c>
      <c r="C131" s="131">
        <v>3</v>
      </c>
      <c r="D131" s="131">
        <v>45</v>
      </c>
      <c r="E131" s="131">
        <v>15</v>
      </c>
      <c r="F131" s="131">
        <v>29</v>
      </c>
      <c r="G131" s="131">
        <v>1</v>
      </c>
      <c r="H131" t="s">
        <v>346</v>
      </c>
      <c r="I131" s="130">
        <f t="shared" si="4"/>
        <v>3</v>
      </c>
      <c r="J131"/>
      <c r="K131"/>
      <c r="L131"/>
      <c r="M131"/>
      <c r="N131"/>
      <c r="O131"/>
    </row>
    <row r="132" spans="1:15" s="130" customFormat="1" ht="19.5" customHeight="1" x14ac:dyDescent="0.3">
      <c r="A132" s="131" t="s">
        <v>230</v>
      </c>
      <c r="B132" s="132" t="s">
        <v>231</v>
      </c>
      <c r="C132" s="177">
        <v>4</v>
      </c>
      <c r="D132" s="177">
        <v>60</v>
      </c>
      <c r="E132" s="177">
        <v>58</v>
      </c>
      <c r="F132" s="177"/>
      <c r="G132" s="177">
        <v>2</v>
      </c>
      <c r="H132" s="130" t="s">
        <v>66</v>
      </c>
      <c r="I132" s="130">
        <f t="shared" si="4"/>
        <v>4</v>
      </c>
    </row>
    <row r="133" spans="1:15" s="130" customFormat="1" ht="19.5" customHeight="1" x14ac:dyDescent="0.3">
      <c r="A133" s="177" t="s">
        <v>230</v>
      </c>
      <c r="B133" s="181" t="s">
        <v>231</v>
      </c>
      <c r="C133" s="177">
        <v>4</v>
      </c>
      <c r="D133" s="177">
        <v>60</v>
      </c>
      <c r="E133" s="177">
        <v>58</v>
      </c>
      <c r="F133" s="177"/>
      <c r="G133" s="177">
        <v>2</v>
      </c>
      <c r="H133" s="130" t="s">
        <v>91</v>
      </c>
      <c r="I133" s="130">
        <f t="shared" si="4"/>
        <v>4</v>
      </c>
    </row>
    <row r="134" spans="1:15" s="130" customFormat="1" ht="19.5" customHeight="1" x14ac:dyDescent="0.3">
      <c r="A134" s="131" t="s">
        <v>230</v>
      </c>
      <c r="B134" s="132" t="s">
        <v>231</v>
      </c>
      <c r="C134" s="131">
        <v>4</v>
      </c>
      <c r="D134" s="131">
        <v>60</v>
      </c>
      <c r="E134" s="131">
        <v>58</v>
      </c>
      <c r="F134" s="131"/>
      <c r="G134" s="131">
        <v>2</v>
      </c>
      <c r="H134" s="130" t="s">
        <v>114</v>
      </c>
      <c r="I134" s="130">
        <f t="shared" si="4"/>
        <v>4</v>
      </c>
    </row>
    <row r="135" spans="1:15" s="130" customFormat="1" ht="19.5" customHeight="1" x14ac:dyDescent="0.3">
      <c r="A135" s="131" t="s">
        <v>230</v>
      </c>
      <c r="B135" s="132" t="s">
        <v>231</v>
      </c>
      <c r="C135" s="131">
        <v>4</v>
      </c>
      <c r="D135" s="131">
        <v>60</v>
      </c>
      <c r="E135" s="131">
        <v>58</v>
      </c>
      <c r="F135" s="131"/>
      <c r="G135" s="131">
        <v>2</v>
      </c>
      <c r="H135" t="s">
        <v>346</v>
      </c>
      <c r="I135" s="130">
        <f t="shared" si="4"/>
        <v>4</v>
      </c>
      <c r="J135"/>
      <c r="K135"/>
      <c r="L135"/>
      <c r="M135"/>
      <c r="N135"/>
      <c r="O135"/>
    </row>
    <row r="136" spans="1:15" s="130" customFormat="1" ht="19.5" customHeight="1" x14ac:dyDescent="0.3">
      <c r="A136" s="177" t="s">
        <v>232</v>
      </c>
      <c r="B136" s="181" t="s">
        <v>233</v>
      </c>
      <c r="C136" s="177">
        <v>4</v>
      </c>
      <c r="D136" s="177">
        <v>60</v>
      </c>
      <c r="E136" s="177">
        <v>58</v>
      </c>
      <c r="F136" s="177"/>
      <c r="G136" s="177">
        <v>2</v>
      </c>
      <c r="H136" s="130" t="s">
        <v>66</v>
      </c>
      <c r="I136" s="130">
        <f t="shared" si="4"/>
        <v>4</v>
      </c>
    </row>
    <row r="137" spans="1:15" s="130" customFormat="1" ht="19.5" customHeight="1" x14ac:dyDescent="0.3">
      <c r="A137" s="177" t="s">
        <v>232</v>
      </c>
      <c r="B137" s="181" t="s">
        <v>233</v>
      </c>
      <c r="C137" s="177">
        <v>4</v>
      </c>
      <c r="D137" s="177">
        <v>60</v>
      </c>
      <c r="E137" s="177">
        <v>58</v>
      </c>
      <c r="F137" s="177"/>
      <c r="G137" s="177">
        <v>2</v>
      </c>
      <c r="H137" s="130" t="s">
        <v>91</v>
      </c>
      <c r="I137" s="130">
        <f t="shared" si="4"/>
        <v>4</v>
      </c>
    </row>
    <row r="138" spans="1:15" s="130" customFormat="1" ht="19.5" customHeight="1" x14ac:dyDescent="0.3">
      <c r="A138" s="131" t="s">
        <v>232</v>
      </c>
      <c r="B138" s="132" t="s">
        <v>233</v>
      </c>
      <c r="C138" s="131">
        <v>4</v>
      </c>
      <c r="D138" s="131">
        <v>60</v>
      </c>
      <c r="E138" s="131">
        <v>58</v>
      </c>
      <c r="F138" s="131"/>
      <c r="G138" s="131">
        <v>2</v>
      </c>
      <c r="H138" s="130" t="s">
        <v>114</v>
      </c>
      <c r="I138" s="130">
        <f t="shared" si="4"/>
        <v>4</v>
      </c>
    </row>
    <row r="139" spans="1:15" s="130" customFormat="1" ht="19.5" customHeight="1" x14ac:dyDescent="0.3">
      <c r="A139" s="131" t="s">
        <v>232</v>
      </c>
      <c r="B139" s="132" t="s">
        <v>233</v>
      </c>
      <c r="C139" s="131">
        <v>4</v>
      </c>
      <c r="D139" s="131">
        <v>60</v>
      </c>
      <c r="E139" s="131">
        <v>58</v>
      </c>
      <c r="F139" s="131"/>
      <c r="G139" s="131">
        <v>2</v>
      </c>
      <c r="H139" t="s">
        <v>346</v>
      </c>
      <c r="I139" s="130">
        <f t="shared" si="4"/>
        <v>4</v>
      </c>
      <c r="J139"/>
      <c r="K139"/>
      <c r="L139"/>
      <c r="M139"/>
      <c r="N139"/>
      <c r="O139"/>
    </row>
    <row r="140" spans="1:15" ht="18" thickBot="1" x14ac:dyDescent="0.35">
      <c r="A140" s="19" t="s">
        <v>234</v>
      </c>
      <c r="B140" s="30" t="s">
        <v>235</v>
      </c>
      <c r="C140" s="14">
        <v>4</v>
      </c>
      <c r="D140" s="14">
        <v>60</v>
      </c>
      <c r="E140" s="14">
        <v>58</v>
      </c>
      <c r="F140" s="14"/>
      <c r="G140" s="14">
        <v>2</v>
      </c>
      <c r="H140" s="130" t="s">
        <v>66</v>
      </c>
      <c r="I140" s="130">
        <f t="shared" si="4"/>
        <v>4</v>
      </c>
      <c r="J140" s="130"/>
      <c r="K140" s="130"/>
      <c r="L140" s="130"/>
      <c r="M140" s="130"/>
      <c r="N140" s="130"/>
      <c r="O140" s="130"/>
    </row>
    <row r="141" spans="1:15" ht="18" thickBot="1" x14ac:dyDescent="0.35">
      <c r="A141" s="19" t="s">
        <v>234</v>
      </c>
      <c r="B141" s="30" t="s">
        <v>235</v>
      </c>
      <c r="C141" s="14">
        <v>4</v>
      </c>
      <c r="D141" s="14">
        <v>60</v>
      </c>
      <c r="E141" s="14">
        <v>58</v>
      </c>
      <c r="F141" s="14"/>
      <c r="G141" s="14">
        <v>2</v>
      </c>
      <c r="H141" s="130" t="s">
        <v>91</v>
      </c>
      <c r="I141" s="130">
        <f t="shared" si="4"/>
        <v>4</v>
      </c>
      <c r="J141" s="130"/>
      <c r="K141" s="130"/>
      <c r="L141" s="130"/>
      <c r="M141" s="130"/>
      <c r="N141" s="130"/>
      <c r="O141" s="130"/>
    </row>
    <row r="142" spans="1:15" ht="18" thickBot="1" x14ac:dyDescent="0.35">
      <c r="A142" s="4" t="s">
        <v>234</v>
      </c>
      <c r="B142" s="5" t="s">
        <v>235</v>
      </c>
      <c r="C142" s="7">
        <v>4</v>
      </c>
      <c r="D142" s="7">
        <v>60</v>
      </c>
      <c r="E142" s="7">
        <v>58</v>
      </c>
      <c r="F142" s="7"/>
      <c r="G142" s="7">
        <v>2</v>
      </c>
      <c r="H142" s="130" t="s">
        <v>114</v>
      </c>
      <c r="I142" s="130">
        <f t="shared" si="4"/>
        <v>4</v>
      </c>
      <c r="J142" s="130"/>
      <c r="K142" s="130"/>
      <c r="L142" s="130"/>
      <c r="M142" s="130"/>
      <c r="N142" s="130"/>
      <c r="O142" s="130"/>
    </row>
    <row r="143" spans="1:15" ht="18" thickBot="1" x14ac:dyDescent="0.35">
      <c r="A143" s="4" t="s">
        <v>234</v>
      </c>
      <c r="B143" s="5" t="s">
        <v>235</v>
      </c>
      <c r="C143" s="7">
        <v>4</v>
      </c>
      <c r="D143" s="7">
        <v>60</v>
      </c>
      <c r="E143" s="7">
        <v>58</v>
      </c>
      <c r="F143" s="7"/>
      <c r="G143" s="7">
        <v>2</v>
      </c>
      <c r="H143" t="s">
        <v>346</v>
      </c>
      <c r="I143" s="130">
        <f t="shared" si="4"/>
        <v>4</v>
      </c>
    </row>
    <row r="144" spans="1:15" ht="18" thickBot="1" x14ac:dyDescent="0.35">
      <c r="A144" s="19" t="s">
        <v>236</v>
      </c>
      <c r="B144" s="30" t="s">
        <v>237</v>
      </c>
      <c r="C144" s="14">
        <v>4</v>
      </c>
      <c r="D144" s="14">
        <v>60</v>
      </c>
      <c r="E144" s="14">
        <v>58</v>
      </c>
      <c r="F144" s="14"/>
      <c r="G144" s="14">
        <v>2</v>
      </c>
      <c r="H144" s="130" t="s">
        <v>66</v>
      </c>
      <c r="I144" s="130">
        <f t="shared" si="4"/>
        <v>4</v>
      </c>
      <c r="J144" s="130"/>
      <c r="K144" s="130"/>
      <c r="L144" s="130"/>
      <c r="M144" s="130"/>
      <c r="N144" s="130"/>
      <c r="O144" s="130"/>
    </row>
    <row r="145" spans="1:15" ht="18" thickBot="1" x14ac:dyDescent="0.35">
      <c r="A145" s="19" t="s">
        <v>236</v>
      </c>
      <c r="B145" s="30" t="s">
        <v>237</v>
      </c>
      <c r="C145" s="14">
        <v>4</v>
      </c>
      <c r="D145" s="14">
        <v>60</v>
      </c>
      <c r="E145" s="14">
        <v>58</v>
      </c>
      <c r="F145" s="14"/>
      <c r="G145" s="14">
        <v>2</v>
      </c>
      <c r="H145" s="130" t="s">
        <v>91</v>
      </c>
      <c r="I145" s="130">
        <f t="shared" si="4"/>
        <v>4</v>
      </c>
      <c r="J145" s="130"/>
      <c r="K145" s="130"/>
      <c r="L145" s="130"/>
      <c r="M145" s="130"/>
      <c r="N145" s="130"/>
      <c r="O145" s="130"/>
    </row>
    <row r="146" spans="1:15" ht="18" thickBot="1" x14ac:dyDescent="0.35">
      <c r="A146" s="4" t="s">
        <v>236</v>
      </c>
      <c r="B146" s="5" t="s">
        <v>237</v>
      </c>
      <c r="C146" s="7">
        <v>4</v>
      </c>
      <c r="D146" s="7">
        <v>60</v>
      </c>
      <c r="E146" s="7">
        <v>58</v>
      </c>
      <c r="F146" s="7"/>
      <c r="G146" s="7">
        <v>2</v>
      </c>
      <c r="H146" s="130" t="s">
        <v>114</v>
      </c>
      <c r="I146" s="130">
        <f t="shared" si="4"/>
        <v>4</v>
      </c>
      <c r="J146" s="130"/>
      <c r="K146" s="130"/>
      <c r="L146" s="130"/>
      <c r="M146" s="130"/>
      <c r="N146" s="130"/>
      <c r="O146" s="130"/>
    </row>
    <row r="147" spans="1:15" ht="18" thickBot="1" x14ac:dyDescent="0.35">
      <c r="A147" s="4" t="s">
        <v>236</v>
      </c>
      <c r="B147" s="5" t="s">
        <v>237</v>
      </c>
      <c r="C147" s="7">
        <v>4</v>
      </c>
      <c r="D147" s="7">
        <v>60</v>
      </c>
      <c r="E147" s="7">
        <v>58</v>
      </c>
      <c r="F147" s="7"/>
      <c r="G147" s="7">
        <v>2</v>
      </c>
      <c r="H147" t="s">
        <v>346</v>
      </c>
      <c r="I147" s="130">
        <f t="shared" si="4"/>
        <v>4</v>
      </c>
    </row>
    <row r="148" spans="1:15" ht="18" thickBot="1" x14ac:dyDescent="0.35">
      <c r="A148" s="19" t="s">
        <v>238</v>
      </c>
      <c r="B148" s="30" t="s">
        <v>239</v>
      </c>
      <c r="C148" s="14">
        <v>5</v>
      </c>
      <c r="D148" s="14">
        <v>75</v>
      </c>
      <c r="E148" s="14">
        <v>73</v>
      </c>
      <c r="F148" s="14"/>
      <c r="G148" s="14">
        <v>2</v>
      </c>
      <c r="H148" s="130" t="s">
        <v>66</v>
      </c>
      <c r="I148" s="130">
        <f t="shared" si="4"/>
        <v>5</v>
      </c>
      <c r="J148" s="130"/>
      <c r="K148" s="130"/>
      <c r="L148" s="130"/>
      <c r="M148" s="130"/>
      <c r="N148" s="130"/>
      <c r="O148" s="130"/>
    </row>
    <row r="149" spans="1:15" ht="18" thickBot="1" x14ac:dyDescent="0.35">
      <c r="A149" s="19" t="s">
        <v>238</v>
      </c>
      <c r="B149" s="30" t="s">
        <v>239</v>
      </c>
      <c r="C149" s="14">
        <v>5</v>
      </c>
      <c r="D149" s="14">
        <v>75</v>
      </c>
      <c r="E149" s="14">
        <v>73</v>
      </c>
      <c r="F149" s="14"/>
      <c r="G149" s="14">
        <v>2</v>
      </c>
      <c r="H149" s="130" t="s">
        <v>91</v>
      </c>
      <c r="I149" s="130">
        <f t="shared" si="4"/>
        <v>5</v>
      </c>
      <c r="J149" s="130"/>
      <c r="K149" s="130"/>
      <c r="L149" s="130"/>
      <c r="M149" s="130"/>
      <c r="N149" s="130"/>
      <c r="O149" s="130"/>
    </row>
    <row r="150" spans="1:15" ht="18" thickBot="1" x14ac:dyDescent="0.35">
      <c r="A150" s="4" t="s">
        <v>238</v>
      </c>
      <c r="B150" s="5" t="s">
        <v>239</v>
      </c>
      <c r="C150" s="7">
        <v>5</v>
      </c>
      <c r="D150" s="7">
        <v>75</v>
      </c>
      <c r="E150" s="7">
        <v>73</v>
      </c>
      <c r="F150" s="7"/>
      <c r="G150" s="7">
        <v>2</v>
      </c>
      <c r="H150" s="130" t="s">
        <v>114</v>
      </c>
      <c r="I150" s="130">
        <f t="shared" si="4"/>
        <v>5</v>
      </c>
      <c r="J150" s="130"/>
      <c r="K150" s="130"/>
      <c r="L150" s="130"/>
      <c r="M150" s="130"/>
      <c r="N150" s="130"/>
      <c r="O150" s="130"/>
    </row>
    <row r="151" spans="1:15" ht="18" thickBot="1" x14ac:dyDescent="0.35">
      <c r="A151" s="4" t="s">
        <v>238</v>
      </c>
      <c r="B151" s="5" t="s">
        <v>239</v>
      </c>
      <c r="C151" s="7">
        <v>5</v>
      </c>
      <c r="D151" s="7">
        <v>75</v>
      </c>
      <c r="E151" s="7">
        <v>73</v>
      </c>
      <c r="F151" s="7"/>
      <c r="G151" s="7">
        <v>2</v>
      </c>
      <c r="H151" t="s">
        <v>346</v>
      </c>
      <c r="I151" s="130">
        <f t="shared" si="4"/>
        <v>5</v>
      </c>
    </row>
    <row r="152" spans="1:15" ht="18" thickBot="1" x14ac:dyDescent="0.35">
      <c r="A152" s="19" t="s">
        <v>240</v>
      </c>
      <c r="B152" s="30" t="s">
        <v>241</v>
      </c>
      <c r="C152" s="14">
        <v>5</v>
      </c>
      <c r="D152" s="14">
        <v>75</v>
      </c>
      <c r="E152" s="14">
        <v>73</v>
      </c>
      <c r="F152" s="14"/>
      <c r="G152" s="14">
        <v>2</v>
      </c>
      <c r="H152" s="130" t="s">
        <v>66</v>
      </c>
      <c r="I152" s="130">
        <f t="shared" si="4"/>
        <v>5</v>
      </c>
      <c r="J152" s="130"/>
      <c r="K152" s="130"/>
      <c r="L152" s="130"/>
      <c r="M152" s="130"/>
      <c r="N152" s="130"/>
      <c r="O152" s="130"/>
    </row>
    <row r="153" spans="1:15" ht="18" thickBot="1" x14ac:dyDescent="0.35">
      <c r="A153" s="19" t="s">
        <v>240</v>
      </c>
      <c r="B153" s="30" t="s">
        <v>241</v>
      </c>
      <c r="C153" s="14">
        <v>5</v>
      </c>
      <c r="D153" s="14">
        <v>75</v>
      </c>
      <c r="E153" s="14">
        <v>73</v>
      </c>
      <c r="F153" s="14"/>
      <c r="G153" s="14">
        <v>2</v>
      </c>
      <c r="H153" s="130" t="s">
        <v>91</v>
      </c>
      <c r="I153" s="130">
        <f t="shared" si="4"/>
        <v>5</v>
      </c>
      <c r="J153" s="130"/>
      <c r="K153" s="130"/>
      <c r="L153" s="130"/>
      <c r="M153" s="130"/>
      <c r="N153" s="130"/>
      <c r="O153" s="130"/>
    </row>
    <row r="154" spans="1:15" ht="18" thickBot="1" x14ac:dyDescent="0.35">
      <c r="A154" s="4" t="s">
        <v>240</v>
      </c>
      <c r="B154" s="5" t="s">
        <v>241</v>
      </c>
      <c r="C154" s="7">
        <v>5</v>
      </c>
      <c r="D154" s="7">
        <v>75</v>
      </c>
      <c r="E154" s="7">
        <v>73</v>
      </c>
      <c r="F154" s="7"/>
      <c r="G154" s="7">
        <v>2</v>
      </c>
      <c r="H154" s="130" t="s">
        <v>114</v>
      </c>
      <c r="I154" s="130">
        <f t="shared" si="4"/>
        <v>5</v>
      </c>
      <c r="J154" s="130"/>
      <c r="K154" s="130"/>
      <c r="L154" s="130"/>
      <c r="M154" s="130"/>
      <c r="N154" s="130"/>
      <c r="O154" s="130"/>
    </row>
    <row r="155" spans="1:15" ht="18" thickBot="1" x14ac:dyDescent="0.35">
      <c r="A155" s="4" t="s">
        <v>240</v>
      </c>
      <c r="B155" s="5" t="s">
        <v>241</v>
      </c>
      <c r="C155" s="7">
        <v>5</v>
      </c>
      <c r="D155" s="7">
        <v>75</v>
      </c>
      <c r="E155" s="7">
        <v>73</v>
      </c>
      <c r="F155" s="7"/>
      <c r="G155" s="7">
        <v>2</v>
      </c>
      <c r="H155" t="s">
        <v>346</v>
      </c>
      <c r="I155" s="130">
        <f t="shared" si="4"/>
        <v>5</v>
      </c>
    </row>
    <row r="156" spans="1:15" ht="18" thickBot="1" x14ac:dyDescent="0.35">
      <c r="A156" s="4" t="s">
        <v>335</v>
      </c>
      <c r="B156" s="5" t="s">
        <v>132</v>
      </c>
      <c r="C156" s="7" t="s">
        <v>20</v>
      </c>
      <c r="D156" s="7">
        <v>60</v>
      </c>
      <c r="E156" s="7">
        <v>28</v>
      </c>
      <c r="F156" s="7">
        <v>30</v>
      </c>
      <c r="G156" s="7">
        <v>2</v>
      </c>
      <c r="H156" t="s">
        <v>346</v>
      </c>
      <c r="I156" s="130">
        <f t="shared" si="4"/>
        <v>3</v>
      </c>
    </row>
    <row r="157" spans="1:15" ht="18" thickBot="1" x14ac:dyDescent="0.35">
      <c r="A157" s="19" t="s">
        <v>242</v>
      </c>
      <c r="B157" s="30" t="s">
        <v>243</v>
      </c>
      <c r="C157" s="14">
        <v>4</v>
      </c>
      <c r="D157" s="14">
        <v>60</v>
      </c>
      <c r="E157" s="14">
        <v>58</v>
      </c>
      <c r="F157" s="14"/>
      <c r="G157" s="14">
        <v>2</v>
      </c>
      <c r="H157" s="130" t="s">
        <v>66</v>
      </c>
      <c r="I157" s="130">
        <f t="shared" si="4"/>
        <v>4</v>
      </c>
      <c r="J157" s="130"/>
      <c r="K157" s="130"/>
      <c r="L157" s="130"/>
      <c r="M157" s="130"/>
      <c r="N157" s="130"/>
      <c r="O157" s="130"/>
    </row>
    <row r="158" spans="1:15" ht="18" thickBot="1" x14ac:dyDescent="0.35">
      <c r="A158" s="19" t="s">
        <v>242</v>
      </c>
      <c r="B158" s="30" t="s">
        <v>243</v>
      </c>
      <c r="C158" s="14">
        <v>4</v>
      </c>
      <c r="D158" s="14">
        <v>60</v>
      </c>
      <c r="E158" s="14">
        <v>58</v>
      </c>
      <c r="F158" s="14"/>
      <c r="G158" s="14">
        <v>2</v>
      </c>
      <c r="H158" s="130" t="s">
        <v>91</v>
      </c>
      <c r="I158" s="130">
        <f t="shared" si="4"/>
        <v>4</v>
      </c>
      <c r="J158" s="130"/>
      <c r="K158" s="130"/>
      <c r="L158" s="130"/>
      <c r="M158" s="130"/>
      <c r="N158" s="130"/>
      <c r="O158" s="130"/>
    </row>
    <row r="159" spans="1:15" ht="18" thickBot="1" x14ac:dyDescent="0.35">
      <c r="A159" s="4" t="s">
        <v>242</v>
      </c>
      <c r="B159" s="5" t="s">
        <v>243</v>
      </c>
      <c r="C159" s="7">
        <v>4</v>
      </c>
      <c r="D159" s="7">
        <v>60</v>
      </c>
      <c r="E159" s="7">
        <v>58</v>
      </c>
      <c r="F159" s="7"/>
      <c r="G159" s="7">
        <v>2</v>
      </c>
      <c r="H159" s="130" t="s">
        <v>114</v>
      </c>
      <c r="I159" s="130">
        <f t="shared" si="4"/>
        <v>4</v>
      </c>
      <c r="J159" s="130"/>
      <c r="K159" s="130"/>
      <c r="L159" s="130"/>
      <c r="M159" s="130"/>
      <c r="N159" s="130"/>
      <c r="O159" s="130"/>
    </row>
    <row r="160" spans="1:15" ht="18" thickBot="1" x14ac:dyDescent="0.35">
      <c r="A160" s="4" t="s">
        <v>242</v>
      </c>
      <c r="B160" s="5" t="s">
        <v>243</v>
      </c>
      <c r="C160" s="7">
        <v>4</v>
      </c>
      <c r="D160" s="7">
        <v>60</v>
      </c>
      <c r="E160" s="7">
        <v>58</v>
      </c>
      <c r="F160" s="7"/>
      <c r="G160" s="7">
        <v>2</v>
      </c>
      <c r="H160" t="s">
        <v>346</v>
      </c>
      <c r="I160" s="130">
        <f t="shared" si="4"/>
        <v>4</v>
      </c>
    </row>
    <row r="161" spans="1:15" ht="18" thickBot="1" x14ac:dyDescent="0.35">
      <c r="A161" s="19" t="s">
        <v>244</v>
      </c>
      <c r="B161" s="30" t="s">
        <v>245</v>
      </c>
      <c r="C161" s="14">
        <v>4</v>
      </c>
      <c r="D161" s="14">
        <v>60</v>
      </c>
      <c r="E161" s="14">
        <v>58</v>
      </c>
      <c r="F161" s="14"/>
      <c r="G161" s="14">
        <v>2</v>
      </c>
      <c r="H161" s="130" t="s">
        <v>66</v>
      </c>
      <c r="I161" s="130">
        <f t="shared" ref="I161:I172" si="5">VALUE(LEFT(C161,1))</f>
        <v>4</v>
      </c>
      <c r="J161" s="130"/>
      <c r="K161" s="130"/>
      <c r="L161" s="130"/>
      <c r="M161" s="130"/>
      <c r="N161" s="130"/>
      <c r="O161" s="130"/>
    </row>
    <row r="162" spans="1:15" ht="18" thickBot="1" x14ac:dyDescent="0.35">
      <c r="A162" s="19" t="s">
        <v>244</v>
      </c>
      <c r="B162" s="30" t="s">
        <v>245</v>
      </c>
      <c r="C162" s="14">
        <v>4</v>
      </c>
      <c r="D162" s="14">
        <v>60</v>
      </c>
      <c r="E162" s="14">
        <v>58</v>
      </c>
      <c r="F162" s="14"/>
      <c r="G162" s="14">
        <v>2</v>
      </c>
      <c r="H162" s="130" t="s">
        <v>91</v>
      </c>
      <c r="I162" s="130">
        <f t="shared" si="5"/>
        <v>4</v>
      </c>
      <c r="J162" s="130"/>
      <c r="K162" s="130"/>
      <c r="L162" s="130"/>
      <c r="M162" s="130"/>
      <c r="N162" s="130"/>
      <c r="O162" s="130"/>
    </row>
    <row r="163" spans="1:15" ht="18" thickBot="1" x14ac:dyDescent="0.35">
      <c r="A163" s="4" t="s">
        <v>244</v>
      </c>
      <c r="B163" s="5" t="s">
        <v>245</v>
      </c>
      <c r="C163" s="7">
        <v>4</v>
      </c>
      <c r="D163" s="7">
        <v>60</v>
      </c>
      <c r="E163" s="7">
        <v>58</v>
      </c>
      <c r="F163" s="7"/>
      <c r="G163" s="7">
        <v>2</v>
      </c>
      <c r="H163" s="130" t="s">
        <v>114</v>
      </c>
      <c r="I163" s="130">
        <f t="shared" si="5"/>
        <v>4</v>
      </c>
      <c r="J163" s="130"/>
      <c r="K163" s="130"/>
      <c r="L163" s="130"/>
      <c r="M163" s="130"/>
      <c r="N163" s="130"/>
      <c r="O163" s="130"/>
    </row>
    <row r="164" spans="1:15" ht="18" thickBot="1" x14ac:dyDescent="0.35">
      <c r="A164" s="4" t="s">
        <v>244</v>
      </c>
      <c r="B164" s="5" t="s">
        <v>245</v>
      </c>
      <c r="C164" s="7">
        <v>4</v>
      </c>
      <c r="D164" s="7">
        <v>60</v>
      </c>
      <c r="E164" s="7">
        <v>58</v>
      </c>
      <c r="F164" s="7"/>
      <c r="G164" s="7">
        <v>2</v>
      </c>
      <c r="H164" t="s">
        <v>346</v>
      </c>
      <c r="I164" s="130">
        <f t="shared" si="5"/>
        <v>4</v>
      </c>
    </row>
    <row r="165" spans="1:15" ht="18" thickBot="1" x14ac:dyDescent="0.35">
      <c r="A165" s="19" t="s">
        <v>246</v>
      </c>
      <c r="B165" s="30" t="s">
        <v>247</v>
      </c>
      <c r="C165" s="14">
        <v>4</v>
      </c>
      <c r="D165" s="14">
        <v>60</v>
      </c>
      <c r="E165" s="14">
        <v>58</v>
      </c>
      <c r="F165" s="14"/>
      <c r="G165" s="14">
        <v>2</v>
      </c>
      <c r="H165" s="130" t="s">
        <v>66</v>
      </c>
      <c r="I165" s="130">
        <f t="shared" si="5"/>
        <v>4</v>
      </c>
      <c r="J165" s="130"/>
      <c r="K165" s="130"/>
      <c r="L165" s="130"/>
      <c r="M165" s="130"/>
      <c r="N165" s="130"/>
      <c r="O165" s="130"/>
    </row>
    <row r="166" spans="1:15" ht="18" thickBot="1" x14ac:dyDescent="0.35">
      <c r="A166" s="19" t="s">
        <v>246</v>
      </c>
      <c r="B166" s="30" t="s">
        <v>247</v>
      </c>
      <c r="C166" s="14">
        <v>4</v>
      </c>
      <c r="D166" s="14">
        <v>60</v>
      </c>
      <c r="E166" s="14">
        <v>58</v>
      </c>
      <c r="F166" s="14"/>
      <c r="G166" s="14">
        <v>2</v>
      </c>
      <c r="H166" s="130" t="s">
        <v>91</v>
      </c>
      <c r="I166" s="130">
        <f t="shared" si="5"/>
        <v>4</v>
      </c>
      <c r="J166" s="130"/>
      <c r="K166" s="130"/>
      <c r="L166" s="130"/>
      <c r="M166" s="130"/>
      <c r="N166" s="130"/>
      <c r="O166" s="130"/>
    </row>
    <row r="167" spans="1:15" ht="18" thickBot="1" x14ac:dyDescent="0.35">
      <c r="A167" s="4" t="s">
        <v>246</v>
      </c>
      <c r="B167" s="5" t="s">
        <v>247</v>
      </c>
      <c r="C167" s="7">
        <v>4</v>
      </c>
      <c r="D167" s="7">
        <v>60</v>
      </c>
      <c r="E167" s="7">
        <v>58</v>
      </c>
      <c r="F167" s="7"/>
      <c r="G167" s="7">
        <v>2</v>
      </c>
      <c r="H167" s="130" t="s">
        <v>114</v>
      </c>
      <c r="I167" s="130">
        <f t="shared" si="5"/>
        <v>4</v>
      </c>
      <c r="J167" s="130"/>
      <c r="K167" s="130"/>
      <c r="L167" s="130"/>
      <c r="M167" s="130"/>
      <c r="N167" s="130"/>
      <c r="O167" s="130"/>
    </row>
    <row r="168" spans="1:15" ht="18" thickBot="1" x14ac:dyDescent="0.35">
      <c r="A168" s="4" t="s">
        <v>246</v>
      </c>
      <c r="B168" s="5" t="s">
        <v>247</v>
      </c>
      <c r="C168" s="7">
        <v>4</v>
      </c>
      <c r="D168" s="7">
        <v>60</v>
      </c>
      <c r="E168" s="7">
        <v>58</v>
      </c>
      <c r="F168" s="7"/>
      <c r="G168" s="7">
        <v>2</v>
      </c>
      <c r="H168" t="s">
        <v>346</v>
      </c>
      <c r="I168" s="130">
        <f t="shared" si="5"/>
        <v>4</v>
      </c>
    </row>
    <row r="169" spans="1:15" ht="18" thickBot="1" x14ac:dyDescent="0.35">
      <c r="A169" s="19" t="s">
        <v>248</v>
      </c>
      <c r="B169" s="30" t="s">
        <v>249</v>
      </c>
      <c r="C169" s="14">
        <v>4</v>
      </c>
      <c r="D169" s="14">
        <v>60</v>
      </c>
      <c r="E169" s="14">
        <v>58</v>
      </c>
      <c r="F169" s="14"/>
      <c r="G169" s="14">
        <v>2</v>
      </c>
      <c r="H169" s="130" t="s">
        <v>66</v>
      </c>
      <c r="I169" s="130">
        <f t="shared" si="5"/>
        <v>4</v>
      </c>
      <c r="J169" s="130"/>
      <c r="K169" s="130"/>
      <c r="L169" s="130"/>
      <c r="M169" s="130"/>
      <c r="N169" s="130"/>
      <c r="O169" s="130"/>
    </row>
    <row r="170" spans="1:15" ht="18" thickBot="1" x14ac:dyDescent="0.35">
      <c r="A170" s="19" t="s">
        <v>248</v>
      </c>
      <c r="B170" s="30" t="s">
        <v>249</v>
      </c>
      <c r="C170" s="14">
        <v>4</v>
      </c>
      <c r="D170" s="14">
        <v>60</v>
      </c>
      <c r="E170" s="14">
        <v>58</v>
      </c>
      <c r="F170" s="14"/>
      <c r="G170" s="14">
        <v>2</v>
      </c>
      <c r="H170" s="130" t="s">
        <v>91</v>
      </c>
      <c r="I170" s="130">
        <f t="shared" si="5"/>
        <v>4</v>
      </c>
      <c r="J170" s="130"/>
      <c r="K170" s="130"/>
      <c r="L170" s="130"/>
      <c r="M170" s="130"/>
      <c r="N170" s="130"/>
      <c r="O170" s="130"/>
    </row>
    <row r="171" spans="1:15" ht="18" thickBot="1" x14ac:dyDescent="0.35">
      <c r="A171" s="4" t="s">
        <v>248</v>
      </c>
      <c r="B171" s="5" t="s">
        <v>249</v>
      </c>
      <c r="C171" s="7">
        <v>4</v>
      </c>
      <c r="D171" s="7">
        <v>60</v>
      </c>
      <c r="E171" s="7">
        <v>58</v>
      </c>
      <c r="F171" s="7"/>
      <c r="G171" s="7">
        <v>2</v>
      </c>
      <c r="H171" s="130" t="s">
        <v>114</v>
      </c>
      <c r="I171" s="130">
        <f t="shared" si="5"/>
        <v>4</v>
      </c>
      <c r="J171" s="130"/>
      <c r="K171" s="130"/>
      <c r="L171" s="130"/>
      <c r="M171" s="130"/>
      <c r="N171" s="130"/>
      <c r="O171" s="130"/>
    </row>
    <row r="172" spans="1:15" ht="18" thickBot="1" x14ac:dyDescent="0.35">
      <c r="A172" s="4" t="s">
        <v>248</v>
      </c>
      <c r="B172" s="5" t="s">
        <v>249</v>
      </c>
      <c r="C172" s="7">
        <v>4</v>
      </c>
      <c r="D172" s="7">
        <v>60</v>
      </c>
      <c r="E172" s="7">
        <v>58</v>
      </c>
      <c r="F172" s="7"/>
      <c r="G172" s="7">
        <v>2</v>
      </c>
      <c r="H172" t="s">
        <v>346</v>
      </c>
      <c r="I172" s="130">
        <f t="shared" si="5"/>
        <v>4</v>
      </c>
    </row>
    <row r="176" spans="1:15" ht="31.5" x14ac:dyDescent="0.5">
      <c r="A176" s="198" t="s">
        <v>347</v>
      </c>
    </row>
  </sheetData>
  <sortState ref="A62:O179">
    <sortCondition ref="B62:B179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opLeftCell="A88" workbookViewId="0">
      <selection activeCell="A23" sqref="A23:G24"/>
    </sheetView>
  </sheetViews>
  <sheetFormatPr defaultRowHeight="15" x14ac:dyDescent="0.25"/>
  <cols>
    <col min="1" max="1" width="14.85546875" customWidth="1"/>
    <col min="2" max="2" width="41.28515625" customWidth="1"/>
    <col min="3" max="3" width="11.85546875" customWidth="1"/>
  </cols>
  <sheetData>
    <row r="1" spans="1:7" s="219" customFormat="1" ht="21.75" customHeight="1" thickBot="1" x14ac:dyDescent="0.35">
      <c r="A1" s="221" t="s">
        <v>219</v>
      </c>
      <c r="B1" s="238" t="s">
        <v>287</v>
      </c>
      <c r="C1" s="171">
        <v>2</v>
      </c>
      <c r="D1" s="233"/>
      <c r="E1" s="233"/>
      <c r="F1" s="233"/>
      <c r="G1" s="233"/>
    </row>
    <row r="2" spans="1:7" s="219" customFormat="1" ht="21.75" customHeight="1" thickBot="1" x14ac:dyDescent="0.35">
      <c r="A2" s="207" t="s">
        <v>279</v>
      </c>
      <c r="B2" s="165" t="s">
        <v>39</v>
      </c>
      <c r="C2" s="6" t="s">
        <v>40</v>
      </c>
      <c r="D2" s="6">
        <v>30</v>
      </c>
      <c r="E2" s="6" t="s">
        <v>3</v>
      </c>
      <c r="F2" s="6">
        <v>30</v>
      </c>
      <c r="G2" s="13" t="s">
        <v>6</v>
      </c>
    </row>
    <row r="3" spans="1:7" s="219" customFormat="1" ht="21.75" customHeight="1" thickBot="1" x14ac:dyDescent="0.35">
      <c r="A3" s="221" t="s">
        <v>279</v>
      </c>
      <c r="B3" s="170" t="s">
        <v>39</v>
      </c>
      <c r="C3" s="172" t="s">
        <v>40</v>
      </c>
      <c r="D3" s="233"/>
      <c r="E3" s="233"/>
      <c r="F3" s="233"/>
      <c r="G3" s="233"/>
    </row>
    <row r="4" spans="1:7" s="219" customFormat="1" ht="21.75" customHeight="1" thickBot="1" x14ac:dyDescent="0.35">
      <c r="A4" s="207" t="s">
        <v>219</v>
      </c>
      <c r="B4" s="240" t="s">
        <v>210</v>
      </c>
      <c r="C4" s="13">
        <v>2</v>
      </c>
      <c r="D4" s="13">
        <v>30</v>
      </c>
      <c r="E4" s="13">
        <v>15</v>
      </c>
      <c r="F4" s="13">
        <v>13</v>
      </c>
      <c r="G4" s="13">
        <v>2</v>
      </c>
    </row>
    <row r="5" spans="1:7" s="219" customFormat="1" ht="21.75" customHeight="1" thickBot="1" x14ac:dyDescent="0.35">
      <c r="A5" s="207" t="s">
        <v>222</v>
      </c>
      <c r="B5" s="208" t="s">
        <v>223</v>
      </c>
      <c r="C5" s="13">
        <v>3</v>
      </c>
      <c r="D5" s="13">
        <v>45</v>
      </c>
      <c r="E5" s="13">
        <v>21</v>
      </c>
      <c r="F5" s="13">
        <v>21</v>
      </c>
      <c r="G5" s="13">
        <v>3</v>
      </c>
    </row>
    <row r="6" spans="1:7" s="219" customFormat="1" ht="21.75" customHeight="1" thickBot="1" x14ac:dyDescent="0.35">
      <c r="A6" s="221" t="s">
        <v>222</v>
      </c>
      <c r="B6" s="211" t="s">
        <v>223</v>
      </c>
      <c r="C6" s="171">
        <v>3</v>
      </c>
      <c r="D6" s="233"/>
      <c r="E6" s="233"/>
      <c r="F6" s="233"/>
      <c r="G6" s="233"/>
    </row>
    <row r="7" spans="1:7" s="219" customFormat="1" ht="21.75" customHeight="1" thickBot="1" x14ac:dyDescent="0.35">
      <c r="A7" s="207" t="s">
        <v>221</v>
      </c>
      <c r="B7" s="208" t="s">
        <v>176</v>
      </c>
      <c r="C7" s="13">
        <v>1</v>
      </c>
      <c r="D7" s="13">
        <v>30</v>
      </c>
      <c r="E7" s="13">
        <v>4</v>
      </c>
      <c r="F7" s="13">
        <v>24</v>
      </c>
      <c r="G7" s="13">
        <v>2</v>
      </c>
    </row>
    <row r="8" spans="1:7" s="219" customFormat="1" ht="21.75" customHeight="1" thickBot="1" x14ac:dyDescent="0.35">
      <c r="A8" s="221" t="s">
        <v>221</v>
      </c>
      <c r="B8" s="211" t="s">
        <v>176</v>
      </c>
      <c r="C8" s="171">
        <v>1</v>
      </c>
      <c r="D8" s="233"/>
      <c r="E8" s="233"/>
      <c r="F8" s="233"/>
      <c r="G8" s="233"/>
    </row>
    <row r="9" spans="1:7" s="219" customFormat="1" ht="21.75" customHeight="1" thickBot="1" x14ac:dyDescent="0.35">
      <c r="A9" s="207" t="s">
        <v>270</v>
      </c>
      <c r="B9" s="165" t="s">
        <v>8</v>
      </c>
      <c r="C9" s="13" t="s">
        <v>2</v>
      </c>
      <c r="D9" s="13">
        <v>45</v>
      </c>
      <c r="E9" s="13">
        <v>43</v>
      </c>
      <c r="F9" s="13" t="s">
        <v>6</v>
      </c>
      <c r="G9" s="13">
        <v>2</v>
      </c>
    </row>
    <row r="10" spans="1:7" s="219" customFormat="1" ht="21.75" customHeight="1" thickBot="1" x14ac:dyDescent="0.35">
      <c r="A10" s="221" t="s">
        <v>270</v>
      </c>
      <c r="B10" s="170" t="s">
        <v>8</v>
      </c>
      <c r="C10" s="171" t="s">
        <v>2</v>
      </c>
      <c r="D10" s="233"/>
      <c r="E10" s="233"/>
      <c r="F10" s="233"/>
      <c r="G10" s="233"/>
    </row>
    <row r="11" spans="1:7" s="219" customFormat="1" ht="21.75" customHeight="1" thickBot="1" x14ac:dyDescent="0.35">
      <c r="A11" s="207" t="s">
        <v>258</v>
      </c>
      <c r="B11" s="208" t="s">
        <v>259</v>
      </c>
      <c r="C11" s="13">
        <v>4</v>
      </c>
      <c r="D11" s="13">
        <v>60</v>
      </c>
      <c r="E11" s="13">
        <v>58</v>
      </c>
      <c r="F11" s="13"/>
      <c r="G11" s="13">
        <v>2</v>
      </c>
    </row>
    <row r="12" spans="1:7" s="219" customFormat="1" ht="21.75" customHeight="1" thickBot="1" x14ac:dyDescent="0.35">
      <c r="A12" s="221" t="s">
        <v>258</v>
      </c>
      <c r="B12" s="211" t="s">
        <v>259</v>
      </c>
      <c r="C12" s="171" t="s">
        <v>93</v>
      </c>
      <c r="D12" s="233"/>
      <c r="E12" s="233"/>
      <c r="F12" s="233"/>
      <c r="G12" s="233"/>
    </row>
    <row r="13" spans="1:7" s="219" customFormat="1" ht="21.75" customHeight="1" thickBot="1" x14ac:dyDescent="0.35">
      <c r="A13" s="207" t="s">
        <v>260</v>
      </c>
      <c r="B13" s="208" t="s">
        <v>261</v>
      </c>
      <c r="C13" s="13">
        <v>4</v>
      </c>
      <c r="D13" s="13">
        <v>60</v>
      </c>
      <c r="E13" s="13">
        <v>58</v>
      </c>
      <c r="F13" s="13"/>
      <c r="G13" s="13">
        <v>2</v>
      </c>
    </row>
    <row r="14" spans="1:7" s="219" customFormat="1" ht="21.75" customHeight="1" thickBot="1" x14ac:dyDescent="0.35">
      <c r="A14" s="221" t="s">
        <v>260</v>
      </c>
      <c r="B14" s="211" t="s">
        <v>261</v>
      </c>
      <c r="C14" s="171" t="s">
        <v>93</v>
      </c>
      <c r="D14" s="233"/>
      <c r="E14" s="233"/>
      <c r="F14" s="233"/>
      <c r="G14" s="233"/>
    </row>
    <row r="15" spans="1:7" s="219" customFormat="1" ht="21.75" customHeight="1" thickBot="1" x14ac:dyDescent="0.35">
      <c r="A15" s="207" t="s">
        <v>262</v>
      </c>
      <c r="B15" s="208" t="s">
        <v>263</v>
      </c>
      <c r="C15" s="13">
        <v>4</v>
      </c>
      <c r="D15" s="13">
        <v>60</v>
      </c>
      <c r="E15" s="13">
        <v>58</v>
      </c>
      <c r="F15" s="13"/>
      <c r="G15" s="13">
        <v>2</v>
      </c>
    </row>
    <row r="16" spans="1:7" s="219" customFormat="1" ht="21.75" customHeight="1" thickBot="1" x14ac:dyDescent="0.35">
      <c r="A16" s="221" t="s">
        <v>262</v>
      </c>
      <c r="B16" s="211" t="s">
        <v>263</v>
      </c>
      <c r="C16" s="171" t="s">
        <v>93</v>
      </c>
      <c r="D16" s="233"/>
      <c r="E16" s="233"/>
      <c r="F16" s="233"/>
      <c r="G16" s="233"/>
    </row>
    <row r="17" spans="1:7" s="219" customFormat="1" ht="21.75" customHeight="1" thickBot="1" x14ac:dyDescent="0.35">
      <c r="A17" s="207" t="s">
        <v>264</v>
      </c>
      <c r="B17" s="208" t="s">
        <v>265</v>
      </c>
      <c r="C17" s="13">
        <v>4</v>
      </c>
      <c r="D17" s="13">
        <v>60</v>
      </c>
      <c r="E17" s="13">
        <v>58</v>
      </c>
      <c r="F17" s="13"/>
      <c r="G17" s="13">
        <v>2</v>
      </c>
    </row>
    <row r="18" spans="1:7" s="219" customFormat="1" ht="21.75" customHeight="1" thickBot="1" x14ac:dyDescent="0.35">
      <c r="A18" s="221" t="s">
        <v>264</v>
      </c>
      <c r="B18" s="211" t="s">
        <v>265</v>
      </c>
      <c r="C18" s="171" t="s">
        <v>93</v>
      </c>
      <c r="D18" s="233"/>
      <c r="E18" s="233"/>
      <c r="F18" s="233"/>
      <c r="G18" s="233"/>
    </row>
    <row r="19" spans="1:7" s="219" customFormat="1" ht="21.75" customHeight="1" thickBot="1" x14ac:dyDescent="0.35">
      <c r="A19" s="207" t="s">
        <v>272</v>
      </c>
      <c r="B19" s="165" t="s">
        <v>22</v>
      </c>
      <c r="C19" s="13" t="s">
        <v>20</v>
      </c>
      <c r="D19" s="13">
        <v>60</v>
      </c>
      <c r="E19" s="13">
        <v>28</v>
      </c>
      <c r="F19" s="13">
        <v>30</v>
      </c>
      <c r="G19" s="13">
        <v>2</v>
      </c>
    </row>
    <row r="20" spans="1:7" s="219" customFormat="1" ht="21.75" customHeight="1" thickBot="1" x14ac:dyDescent="0.35">
      <c r="A20" s="221" t="s">
        <v>272</v>
      </c>
      <c r="B20" s="170" t="s">
        <v>22</v>
      </c>
      <c r="C20" s="171" t="s">
        <v>20</v>
      </c>
      <c r="D20" s="233"/>
      <c r="E20" s="233"/>
      <c r="F20" s="233"/>
      <c r="G20" s="233"/>
    </row>
    <row r="21" spans="1:7" s="219" customFormat="1" ht="21.75" customHeight="1" thickBot="1" x14ac:dyDescent="0.35">
      <c r="A21" s="207" t="s">
        <v>271</v>
      </c>
      <c r="B21" s="165" t="s">
        <v>10</v>
      </c>
      <c r="C21" s="13" t="s">
        <v>2</v>
      </c>
      <c r="D21" s="13">
        <v>45</v>
      </c>
      <c r="E21" s="13">
        <v>43</v>
      </c>
      <c r="F21" s="13" t="s">
        <v>3</v>
      </c>
      <c r="G21" s="13">
        <v>2</v>
      </c>
    </row>
    <row r="22" spans="1:7" s="219" customFormat="1" ht="21.75" customHeight="1" thickBot="1" x14ac:dyDescent="0.35">
      <c r="A22" s="221" t="s">
        <v>271</v>
      </c>
      <c r="B22" s="170" t="s">
        <v>10</v>
      </c>
      <c r="C22" s="171" t="s">
        <v>2</v>
      </c>
      <c r="D22" s="233"/>
      <c r="E22" s="233"/>
      <c r="F22" s="233"/>
      <c r="G22" s="233"/>
    </row>
    <row r="23" spans="1:7" s="219" customFormat="1" ht="21.75" customHeight="1" thickBot="1" x14ac:dyDescent="0.35">
      <c r="A23" s="249" t="s">
        <v>229</v>
      </c>
      <c r="B23" s="250" t="s">
        <v>191</v>
      </c>
      <c r="C23" s="246">
        <v>4</v>
      </c>
      <c r="D23" s="246">
        <v>60</v>
      </c>
      <c r="E23" s="246">
        <v>30</v>
      </c>
      <c r="F23" s="246">
        <v>28</v>
      </c>
      <c r="G23" s="246">
        <v>2</v>
      </c>
    </row>
    <row r="24" spans="1:7" s="219" customFormat="1" ht="21.75" customHeight="1" thickBot="1" x14ac:dyDescent="0.35">
      <c r="A24" s="237" t="s">
        <v>229</v>
      </c>
      <c r="B24" s="238" t="s">
        <v>191</v>
      </c>
      <c r="C24" s="239" t="s">
        <v>286</v>
      </c>
      <c r="D24" s="251"/>
      <c r="E24" s="251"/>
      <c r="F24" s="251"/>
      <c r="G24" s="251"/>
    </row>
    <row r="25" spans="1:7" s="219" customFormat="1" ht="21.75" customHeight="1" thickBot="1" x14ac:dyDescent="0.35">
      <c r="A25" s="207" t="s">
        <v>269</v>
      </c>
      <c r="B25" s="165" t="s">
        <v>201</v>
      </c>
      <c r="C25" s="13" t="s">
        <v>2</v>
      </c>
      <c r="D25" s="13">
        <v>45</v>
      </c>
      <c r="E25" s="13">
        <v>43</v>
      </c>
      <c r="F25" s="13" t="s">
        <v>3</v>
      </c>
      <c r="G25" s="13">
        <v>2</v>
      </c>
    </row>
    <row r="26" spans="1:7" s="219" customFormat="1" ht="21.75" customHeight="1" thickBot="1" x14ac:dyDescent="0.35">
      <c r="A26" s="221" t="s">
        <v>269</v>
      </c>
      <c r="B26" s="170" t="s">
        <v>201</v>
      </c>
      <c r="C26" s="171" t="s">
        <v>2</v>
      </c>
      <c r="D26" s="233"/>
      <c r="E26" s="233"/>
      <c r="F26" s="233"/>
      <c r="G26" s="233"/>
    </row>
    <row r="27" spans="1:7" s="219" customFormat="1" ht="21.75" customHeight="1" thickBot="1" x14ac:dyDescent="0.35">
      <c r="A27" s="241" t="s">
        <v>225</v>
      </c>
      <c r="B27" s="242" t="s">
        <v>226</v>
      </c>
      <c r="C27" s="243">
        <v>3</v>
      </c>
      <c r="D27" s="243">
        <v>60</v>
      </c>
      <c r="E27" s="243">
        <v>28</v>
      </c>
      <c r="F27" s="243">
        <v>30</v>
      </c>
      <c r="G27" s="243">
        <v>2</v>
      </c>
    </row>
    <row r="28" spans="1:7" s="219" customFormat="1" ht="21.75" customHeight="1" thickBot="1" x14ac:dyDescent="0.35">
      <c r="A28" s="241" t="s">
        <v>227</v>
      </c>
      <c r="B28" s="242" t="s">
        <v>228</v>
      </c>
      <c r="C28" s="243">
        <v>2</v>
      </c>
      <c r="D28" s="243">
        <v>30</v>
      </c>
      <c r="E28" s="243">
        <v>0</v>
      </c>
      <c r="F28" s="243">
        <v>28</v>
      </c>
      <c r="G28" s="243">
        <v>2</v>
      </c>
    </row>
    <row r="29" spans="1:7" s="219" customFormat="1" ht="21.75" customHeight="1" thickBot="1" x14ac:dyDescent="0.35">
      <c r="A29" s="207" t="s">
        <v>250</v>
      </c>
      <c r="B29" s="165" t="s">
        <v>251</v>
      </c>
      <c r="C29" s="13">
        <v>4</v>
      </c>
      <c r="D29" s="13">
        <v>60</v>
      </c>
      <c r="E29" s="13">
        <v>58</v>
      </c>
      <c r="F29" s="13"/>
      <c r="G29" s="13">
        <v>2</v>
      </c>
    </row>
    <row r="30" spans="1:7" s="219" customFormat="1" ht="21.75" customHeight="1" thickBot="1" x14ac:dyDescent="0.35">
      <c r="A30" s="221" t="s">
        <v>250</v>
      </c>
      <c r="B30" s="211" t="s">
        <v>251</v>
      </c>
      <c r="C30" s="171" t="s">
        <v>93</v>
      </c>
      <c r="D30" s="233"/>
      <c r="E30" s="233"/>
      <c r="F30" s="233"/>
      <c r="G30" s="233"/>
    </row>
    <row r="31" spans="1:7" s="219" customFormat="1" ht="19.5" thickBot="1" x14ac:dyDescent="0.35">
      <c r="A31" s="207" t="s">
        <v>252</v>
      </c>
      <c r="B31" s="208" t="s">
        <v>253</v>
      </c>
      <c r="C31" s="13">
        <v>4</v>
      </c>
      <c r="D31" s="13">
        <v>60</v>
      </c>
      <c r="E31" s="13">
        <v>58</v>
      </c>
      <c r="F31" s="13"/>
      <c r="G31" s="13">
        <v>2</v>
      </c>
    </row>
    <row r="32" spans="1:7" s="219" customFormat="1" ht="21.75" customHeight="1" thickBot="1" x14ac:dyDescent="0.35">
      <c r="A32" s="221" t="s">
        <v>252</v>
      </c>
      <c r="B32" s="211" t="s">
        <v>253</v>
      </c>
      <c r="C32" s="171" t="s">
        <v>93</v>
      </c>
      <c r="D32" s="233"/>
      <c r="E32" s="233"/>
      <c r="F32" s="233"/>
      <c r="G32" s="233"/>
    </row>
    <row r="33" spans="1:7" s="219" customFormat="1" ht="21.75" customHeight="1" thickBot="1" x14ac:dyDescent="0.35">
      <c r="A33" s="207" t="s">
        <v>254</v>
      </c>
      <c r="B33" s="208" t="s">
        <v>255</v>
      </c>
      <c r="C33" s="13">
        <v>4</v>
      </c>
      <c r="D33" s="13">
        <v>60</v>
      </c>
      <c r="E33" s="13">
        <v>58</v>
      </c>
      <c r="F33" s="13"/>
      <c r="G33" s="13">
        <v>2</v>
      </c>
    </row>
    <row r="34" spans="1:7" s="219" customFormat="1" ht="21.75" customHeight="1" thickBot="1" x14ac:dyDescent="0.35">
      <c r="A34" s="221" t="s">
        <v>254</v>
      </c>
      <c r="B34" s="211" t="s">
        <v>255</v>
      </c>
      <c r="C34" s="171" t="s">
        <v>93</v>
      </c>
      <c r="D34" s="233"/>
      <c r="E34" s="233"/>
      <c r="F34" s="233"/>
      <c r="G34" s="233"/>
    </row>
    <row r="35" spans="1:7" s="219" customFormat="1" ht="21.75" customHeight="1" thickBot="1" x14ac:dyDescent="0.35">
      <c r="A35" s="207" t="s">
        <v>256</v>
      </c>
      <c r="B35" s="208" t="s">
        <v>257</v>
      </c>
      <c r="C35" s="13">
        <v>4</v>
      </c>
      <c r="D35" s="13">
        <v>60</v>
      </c>
      <c r="E35" s="13">
        <v>58</v>
      </c>
      <c r="F35" s="13"/>
      <c r="G35" s="13">
        <v>2</v>
      </c>
    </row>
    <row r="36" spans="1:7" s="219" customFormat="1" ht="21.75" customHeight="1" thickBot="1" x14ac:dyDescent="0.35">
      <c r="A36" s="221" t="s">
        <v>256</v>
      </c>
      <c r="B36" s="211" t="s">
        <v>257</v>
      </c>
      <c r="C36" s="171" t="s">
        <v>93</v>
      </c>
      <c r="D36" s="233"/>
      <c r="E36" s="233"/>
      <c r="F36" s="233"/>
      <c r="G36" s="233"/>
    </row>
    <row r="37" spans="1:7" s="219" customFormat="1" ht="21.75" customHeight="1" thickBot="1" x14ac:dyDescent="0.35">
      <c r="A37" s="207" t="s">
        <v>266</v>
      </c>
      <c r="B37" s="165" t="s">
        <v>1</v>
      </c>
      <c r="C37" s="13" t="s">
        <v>2</v>
      </c>
      <c r="D37" s="13">
        <v>45</v>
      </c>
      <c r="E37" s="13">
        <v>43</v>
      </c>
      <c r="F37" s="13" t="s">
        <v>3</v>
      </c>
      <c r="G37" s="13">
        <v>2</v>
      </c>
    </row>
    <row r="38" spans="1:7" s="219" customFormat="1" ht="21.75" customHeight="1" thickBot="1" x14ac:dyDescent="0.35">
      <c r="A38" s="221" t="s">
        <v>266</v>
      </c>
      <c r="B38" s="170" t="s">
        <v>1</v>
      </c>
      <c r="C38" s="171" t="s">
        <v>2</v>
      </c>
      <c r="D38" s="233"/>
      <c r="E38" s="233"/>
      <c r="F38" s="233"/>
      <c r="G38" s="233"/>
    </row>
    <row r="39" spans="1:7" s="219" customFormat="1" ht="21.75" customHeight="1" thickBot="1" x14ac:dyDescent="0.35">
      <c r="A39" s="207" t="s">
        <v>220</v>
      </c>
      <c r="B39" s="165" t="s">
        <v>173</v>
      </c>
      <c r="C39" s="13">
        <v>1</v>
      </c>
      <c r="D39" s="13">
        <v>15</v>
      </c>
      <c r="E39" s="13">
        <v>9</v>
      </c>
      <c r="F39" s="13">
        <v>5</v>
      </c>
      <c r="G39" s="13">
        <v>1</v>
      </c>
    </row>
    <row r="40" spans="1:7" s="219" customFormat="1" ht="21.75" customHeight="1" thickBot="1" x14ac:dyDescent="0.35">
      <c r="A40" s="229" t="s">
        <v>220</v>
      </c>
      <c r="B40" s="230" t="s">
        <v>173</v>
      </c>
      <c r="C40" s="171">
        <v>1</v>
      </c>
      <c r="D40" s="233"/>
      <c r="E40" s="233"/>
      <c r="F40" s="233"/>
      <c r="G40" s="233"/>
    </row>
    <row r="41" spans="1:7" s="219" customFormat="1" ht="21.75" customHeight="1" thickBot="1" x14ac:dyDescent="0.35">
      <c r="A41" s="226" t="s">
        <v>284</v>
      </c>
      <c r="B41" s="231" t="s">
        <v>61</v>
      </c>
      <c r="C41" s="13" t="s">
        <v>50</v>
      </c>
      <c r="D41" s="13">
        <v>45</v>
      </c>
      <c r="E41" s="13">
        <v>13</v>
      </c>
      <c r="F41" s="13">
        <v>30</v>
      </c>
      <c r="G41" s="13">
        <v>2</v>
      </c>
    </row>
    <row r="42" spans="1:7" s="219" customFormat="1" ht="21.75" customHeight="1" thickBot="1" x14ac:dyDescent="0.35">
      <c r="A42" s="172" t="s">
        <v>284</v>
      </c>
      <c r="B42" s="170" t="s">
        <v>61</v>
      </c>
      <c r="C42" s="171" t="s">
        <v>50</v>
      </c>
    </row>
    <row r="43" spans="1:7" s="219" customFormat="1" ht="21.75" customHeight="1" thickBot="1" x14ac:dyDescent="0.35">
      <c r="A43" s="6" t="s">
        <v>283</v>
      </c>
      <c r="B43" s="165" t="s">
        <v>59</v>
      </c>
      <c r="C43" s="13" t="s">
        <v>50</v>
      </c>
      <c r="D43" s="234">
        <v>45</v>
      </c>
      <c r="E43" s="234">
        <v>13</v>
      </c>
      <c r="F43" s="234">
        <v>30</v>
      </c>
      <c r="G43" s="234">
        <v>2</v>
      </c>
    </row>
    <row r="44" spans="1:7" s="219" customFormat="1" ht="21.75" customHeight="1" thickBot="1" x14ac:dyDescent="0.35">
      <c r="A44" s="172" t="s">
        <v>283</v>
      </c>
      <c r="B44" s="170" t="s">
        <v>59</v>
      </c>
      <c r="C44" s="171" t="s">
        <v>50</v>
      </c>
    </row>
    <row r="45" spans="1:7" s="219" customFormat="1" ht="21.75" customHeight="1" thickBot="1" x14ac:dyDescent="0.35">
      <c r="A45" s="13" t="s">
        <v>229</v>
      </c>
      <c r="B45" s="165" t="s">
        <v>5</v>
      </c>
      <c r="C45" s="13" t="s">
        <v>2</v>
      </c>
      <c r="D45" s="234">
        <v>45</v>
      </c>
      <c r="E45" s="234">
        <v>43</v>
      </c>
      <c r="F45" s="234" t="s">
        <v>6</v>
      </c>
      <c r="G45" s="234">
        <v>2</v>
      </c>
    </row>
    <row r="46" spans="1:7" s="219" customFormat="1" ht="21.75" customHeight="1" thickBot="1" x14ac:dyDescent="0.35">
      <c r="A46" s="171" t="s">
        <v>229</v>
      </c>
      <c r="B46" s="170" t="s">
        <v>5</v>
      </c>
      <c r="C46" s="172" t="s">
        <v>2</v>
      </c>
    </row>
    <row r="47" spans="1:7" s="219" customFormat="1" ht="21.75" customHeight="1" thickBot="1" x14ac:dyDescent="0.35">
      <c r="A47" s="227" t="s">
        <v>273</v>
      </c>
      <c r="B47" s="231" t="s">
        <v>31</v>
      </c>
      <c r="C47" s="13" t="s">
        <v>76</v>
      </c>
      <c r="D47" s="234">
        <v>75</v>
      </c>
      <c r="E47" s="234">
        <v>13</v>
      </c>
      <c r="F47" s="234">
        <v>60</v>
      </c>
      <c r="G47" s="234">
        <v>2</v>
      </c>
    </row>
    <row r="48" spans="1:7" s="219" customFormat="1" ht="21.75" customHeight="1" thickBot="1" x14ac:dyDescent="0.35">
      <c r="A48" s="224" t="s">
        <v>273</v>
      </c>
      <c r="B48" s="170" t="s">
        <v>31</v>
      </c>
      <c r="C48" s="171" t="s">
        <v>76</v>
      </c>
    </row>
    <row r="49" spans="1:7" s="219" customFormat="1" ht="21.75" customHeight="1" thickBot="1" x14ac:dyDescent="0.35">
      <c r="A49" s="227" t="s">
        <v>278</v>
      </c>
      <c r="B49" s="232" t="s">
        <v>33</v>
      </c>
      <c r="C49" s="6" t="s">
        <v>202</v>
      </c>
      <c r="D49" s="235">
        <v>90</v>
      </c>
      <c r="E49" s="235">
        <v>28</v>
      </c>
      <c r="F49" s="234">
        <v>60</v>
      </c>
      <c r="G49" s="234">
        <v>2</v>
      </c>
    </row>
    <row r="50" spans="1:7" s="219" customFormat="1" ht="21.75" customHeight="1" thickBot="1" x14ac:dyDescent="0.35">
      <c r="A50" s="171" t="s">
        <v>278</v>
      </c>
      <c r="B50" s="170" t="s">
        <v>33</v>
      </c>
      <c r="C50" s="172" t="s">
        <v>202</v>
      </c>
    </row>
    <row r="51" spans="1:7" s="219" customFormat="1" ht="21.75" customHeight="1" thickBot="1" x14ac:dyDescent="0.35">
      <c r="A51" s="6" t="s">
        <v>281</v>
      </c>
      <c r="B51" s="165" t="s">
        <v>52</v>
      </c>
      <c r="C51" s="13" t="s">
        <v>53</v>
      </c>
      <c r="D51" s="234">
        <v>45</v>
      </c>
      <c r="E51" s="234">
        <v>13</v>
      </c>
      <c r="F51" s="234">
        <v>30</v>
      </c>
      <c r="G51" s="234">
        <v>2</v>
      </c>
    </row>
    <row r="52" spans="1:7" s="219" customFormat="1" ht="21.75" customHeight="1" thickBot="1" x14ac:dyDescent="0.35">
      <c r="A52" s="172" t="s">
        <v>281</v>
      </c>
      <c r="B52" s="170" t="s">
        <v>52</v>
      </c>
      <c r="C52" s="171" t="s">
        <v>53</v>
      </c>
    </row>
    <row r="53" spans="1:7" s="219" customFormat="1" ht="21.75" customHeight="1" thickBot="1" x14ac:dyDescent="0.35">
      <c r="A53" s="171" t="s">
        <v>274</v>
      </c>
      <c r="B53" s="211" t="s">
        <v>35</v>
      </c>
      <c r="C53" s="171" t="s">
        <v>20</v>
      </c>
    </row>
    <row r="54" spans="1:7" s="219" customFormat="1" ht="21.75" customHeight="1" thickBot="1" x14ac:dyDescent="0.35">
      <c r="A54" s="13" t="s">
        <v>274</v>
      </c>
      <c r="B54" s="165" t="s">
        <v>275</v>
      </c>
      <c r="C54" s="13" t="s">
        <v>20</v>
      </c>
      <c r="D54" s="234">
        <v>60</v>
      </c>
      <c r="E54" s="234">
        <v>28</v>
      </c>
      <c r="F54" s="234">
        <v>30</v>
      </c>
      <c r="G54" s="234">
        <v>2</v>
      </c>
    </row>
    <row r="55" spans="1:7" s="219" customFormat="1" ht="21.75" customHeight="1" thickBot="1" x14ac:dyDescent="0.35">
      <c r="A55" s="171" t="s">
        <v>267</v>
      </c>
      <c r="B55" s="211" t="s">
        <v>14</v>
      </c>
      <c r="C55" s="171" t="s">
        <v>2</v>
      </c>
    </row>
    <row r="56" spans="1:7" s="219" customFormat="1" ht="21.75" customHeight="1" thickBot="1" x14ac:dyDescent="0.35">
      <c r="A56" s="13" t="s">
        <v>267</v>
      </c>
      <c r="B56" s="165" t="s">
        <v>268</v>
      </c>
      <c r="C56" s="13" t="s">
        <v>2</v>
      </c>
      <c r="D56" s="234">
        <v>45</v>
      </c>
      <c r="E56" s="234">
        <v>43</v>
      </c>
      <c r="F56" s="234" t="s">
        <v>3</v>
      </c>
      <c r="G56" s="234">
        <v>2</v>
      </c>
    </row>
    <row r="57" spans="1:7" s="219" customFormat="1" ht="21.75" customHeight="1" thickBot="1" x14ac:dyDescent="0.35">
      <c r="A57" s="13" t="s">
        <v>276</v>
      </c>
      <c r="B57" s="165" t="s">
        <v>28</v>
      </c>
      <c r="C57" s="6" t="s">
        <v>277</v>
      </c>
      <c r="D57" s="235">
        <v>120</v>
      </c>
      <c r="E57" s="235" t="s">
        <v>6</v>
      </c>
      <c r="F57" s="235">
        <v>120</v>
      </c>
      <c r="G57" s="234">
        <v>0</v>
      </c>
    </row>
    <row r="58" spans="1:7" s="219" customFormat="1" ht="21.75" customHeight="1" thickBot="1" x14ac:dyDescent="0.35">
      <c r="A58" s="223" t="s">
        <v>276</v>
      </c>
      <c r="B58" s="230" t="s">
        <v>28</v>
      </c>
      <c r="C58" s="172" t="s">
        <v>302</v>
      </c>
    </row>
    <row r="59" spans="1:7" s="219" customFormat="1" ht="21.75" customHeight="1" thickBot="1" x14ac:dyDescent="0.35">
      <c r="A59" s="244" t="s">
        <v>280</v>
      </c>
      <c r="B59" s="245" t="s">
        <v>44</v>
      </c>
      <c r="C59" s="246" t="s">
        <v>108</v>
      </c>
      <c r="D59" s="234">
        <v>270</v>
      </c>
      <c r="E59" s="234" t="s">
        <v>6</v>
      </c>
      <c r="F59" s="234">
        <v>270</v>
      </c>
      <c r="G59" s="234" t="s">
        <v>6</v>
      </c>
    </row>
    <row r="60" spans="1:7" s="219" customFormat="1" ht="21.75" customHeight="1" thickBot="1" x14ac:dyDescent="0.35">
      <c r="A60" s="247" t="s">
        <v>305</v>
      </c>
      <c r="B60" s="248" t="s">
        <v>44</v>
      </c>
      <c r="C60" s="239" t="s">
        <v>108</v>
      </c>
    </row>
    <row r="61" spans="1:7" s="219" customFormat="1" ht="21.75" customHeight="1" thickBot="1" x14ac:dyDescent="0.35">
      <c r="A61" s="6" t="s">
        <v>282</v>
      </c>
      <c r="B61" s="165" t="s">
        <v>55</v>
      </c>
      <c r="C61" s="13" t="s">
        <v>53</v>
      </c>
      <c r="D61" s="234">
        <v>45</v>
      </c>
      <c r="E61" s="234">
        <v>13</v>
      </c>
      <c r="F61" s="234">
        <v>30</v>
      </c>
      <c r="G61" s="234">
        <v>2</v>
      </c>
    </row>
    <row r="62" spans="1:7" s="219" customFormat="1" ht="21.75" customHeight="1" thickBot="1" x14ac:dyDescent="0.35">
      <c r="A62" s="172" t="s">
        <v>282</v>
      </c>
      <c r="B62" s="170" t="s">
        <v>55</v>
      </c>
      <c r="C62" s="171" t="s">
        <v>53</v>
      </c>
    </row>
    <row r="63" spans="1:7" s="219" customFormat="1" ht="21.75" customHeight="1" thickBot="1" x14ac:dyDescent="0.35">
      <c r="A63" s="239" t="s">
        <v>225</v>
      </c>
      <c r="B63" s="238" t="s">
        <v>213</v>
      </c>
      <c r="C63" s="239">
        <v>3</v>
      </c>
    </row>
    <row r="64" spans="1:7" s="219" customFormat="1" ht="21.75" customHeight="1" thickBot="1" x14ac:dyDescent="0.35">
      <c r="A64" s="239" t="s">
        <v>227</v>
      </c>
      <c r="B64" s="238" t="s">
        <v>214</v>
      </c>
      <c r="C64" s="239">
        <v>2</v>
      </c>
    </row>
    <row r="65" spans="1:7" s="219" customFormat="1" ht="21.75" customHeight="1" thickBot="1" x14ac:dyDescent="0.35">
      <c r="A65" s="246" t="s">
        <v>224</v>
      </c>
      <c r="B65" s="240" t="s">
        <v>212</v>
      </c>
      <c r="C65" s="246">
        <v>3</v>
      </c>
      <c r="D65" s="234">
        <v>45</v>
      </c>
      <c r="E65" s="234">
        <v>15</v>
      </c>
      <c r="F65" s="234">
        <v>29</v>
      </c>
      <c r="G65" s="234">
        <v>1</v>
      </c>
    </row>
    <row r="66" spans="1:7" s="219" customFormat="1" ht="21.75" customHeight="1" thickBot="1" x14ac:dyDescent="0.35">
      <c r="A66" s="239" t="s">
        <v>297</v>
      </c>
      <c r="B66" s="238" t="s">
        <v>212</v>
      </c>
      <c r="C66" s="239">
        <v>3</v>
      </c>
    </row>
    <row r="67" spans="1:7" s="219" customFormat="1" ht="21.75" customHeight="1" thickBot="1" x14ac:dyDescent="0.35">
      <c r="A67" s="6" t="s">
        <v>230</v>
      </c>
      <c r="B67" s="165" t="s">
        <v>231</v>
      </c>
      <c r="C67" s="13">
        <v>4</v>
      </c>
      <c r="D67" s="234">
        <v>60</v>
      </c>
      <c r="E67" s="234">
        <v>58</v>
      </c>
      <c r="F67" s="234"/>
      <c r="G67" s="234">
        <v>2</v>
      </c>
    </row>
    <row r="68" spans="1:7" s="219" customFormat="1" ht="21.75" customHeight="1" thickBot="1" x14ac:dyDescent="0.35">
      <c r="A68" s="223" t="s">
        <v>230</v>
      </c>
      <c r="B68" s="230" t="s">
        <v>231</v>
      </c>
      <c r="C68" s="171" t="s">
        <v>93</v>
      </c>
    </row>
    <row r="69" spans="1:7" s="219" customFormat="1" ht="21.75" customHeight="1" thickBot="1" x14ac:dyDescent="0.35">
      <c r="A69" s="220" t="s">
        <v>232</v>
      </c>
      <c r="B69" s="208" t="s">
        <v>233</v>
      </c>
      <c r="C69" s="13">
        <v>4</v>
      </c>
      <c r="D69" s="234">
        <v>60</v>
      </c>
      <c r="E69" s="234">
        <v>58</v>
      </c>
      <c r="F69" s="234"/>
      <c r="G69" s="234">
        <v>2</v>
      </c>
    </row>
    <row r="70" spans="1:7" s="219" customFormat="1" ht="21.75" customHeight="1" thickBot="1" x14ac:dyDescent="0.35">
      <c r="A70" s="223" t="s">
        <v>232</v>
      </c>
      <c r="B70" s="230" t="s">
        <v>233</v>
      </c>
      <c r="C70" s="171" t="s">
        <v>93</v>
      </c>
    </row>
    <row r="71" spans="1:7" s="219" customFormat="1" ht="21.75" customHeight="1" thickBot="1" x14ac:dyDescent="0.35">
      <c r="A71" s="13" t="s">
        <v>234</v>
      </c>
      <c r="B71" s="208" t="s">
        <v>235</v>
      </c>
      <c r="C71" s="13">
        <v>4</v>
      </c>
      <c r="D71" s="234">
        <v>60</v>
      </c>
      <c r="E71" s="234">
        <v>58</v>
      </c>
      <c r="F71" s="234"/>
      <c r="G71" s="234">
        <v>2</v>
      </c>
    </row>
    <row r="72" spans="1:7" s="219" customFormat="1" ht="21.75" customHeight="1" thickBot="1" x14ac:dyDescent="0.35">
      <c r="A72" s="171" t="s">
        <v>234</v>
      </c>
      <c r="B72" s="211" t="s">
        <v>235</v>
      </c>
      <c r="C72" s="171" t="s">
        <v>93</v>
      </c>
    </row>
    <row r="73" spans="1:7" s="219" customFormat="1" ht="21.75" customHeight="1" thickBot="1" x14ac:dyDescent="0.35">
      <c r="A73" s="13" t="s">
        <v>236</v>
      </c>
      <c r="B73" s="208" t="s">
        <v>237</v>
      </c>
      <c r="C73" s="13">
        <v>4</v>
      </c>
      <c r="D73" s="234">
        <v>60</v>
      </c>
      <c r="E73" s="234">
        <v>58</v>
      </c>
      <c r="F73" s="234"/>
      <c r="G73" s="234">
        <v>2</v>
      </c>
    </row>
    <row r="74" spans="1:7" s="219" customFormat="1" ht="21.75" customHeight="1" thickBot="1" x14ac:dyDescent="0.35">
      <c r="A74" s="171" t="s">
        <v>236</v>
      </c>
      <c r="B74" s="211" t="s">
        <v>237</v>
      </c>
      <c r="C74" s="171" t="s">
        <v>93</v>
      </c>
    </row>
    <row r="75" spans="1:7" s="219" customFormat="1" ht="21.75" customHeight="1" thickBot="1" x14ac:dyDescent="0.35">
      <c r="A75" s="13" t="s">
        <v>238</v>
      </c>
      <c r="B75" s="208" t="s">
        <v>239</v>
      </c>
      <c r="C75" s="13">
        <v>5</v>
      </c>
      <c r="D75" s="234">
        <v>75</v>
      </c>
      <c r="E75" s="234">
        <v>73</v>
      </c>
      <c r="F75" s="234"/>
      <c r="G75" s="234">
        <v>2</v>
      </c>
    </row>
    <row r="76" spans="1:7" s="219" customFormat="1" ht="21.75" customHeight="1" thickBot="1" x14ac:dyDescent="0.35">
      <c r="A76" s="171" t="s">
        <v>238</v>
      </c>
      <c r="B76" s="211" t="s">
        <v>239</v>
      </c>
      <c r="C76" s="171" t="s">
        <v>300</v>
      </c>
    </row>
    <row r="77" spans="1:7" s="219" customFormat="1" ht="21.75" customHeight="1" thickBot="1" x14ac:dyDescent="0.35">
      <c r="A77" s="13" t="s">
        <v>240</v>
      </c>
      <c r="B77" s="208" t="s">
        <v>241</v>
      </c>
      <c r="C77" s="13">
        <v>5</v>
      </c>
      <c r="D77" s="234">
        <v>75</v>
      </c>
      <c r="E77" s="234">
        <v>73</v>
      </c>
      <c r="F77" s="234"/>
      <c r="G77" s="234">
        <v>2</v>
      </c>
    </row>
    <row r="78" spans="1:7" s="219" customFormat="1" ht="21.75" customHeight="1" thickBot="1" x14ac:dyDescent="0.35">
      <c r="A78" s="223" t="s">
        <v>240</v>
      </c>
      <c r="B78" s="230" t="s">
        <v>241</v>
      </c>
      <c r="C78" s="171" t="s">
        <v>300</v>
      </c>
    </row>
    <row r="79" spans="1:7" s="219" customFormat="1" ht="21.75" customHeight="1" thickBot="1" x14ac:dyDescent="0.35">
      <c r="A79" s="220" t="s">
        <v>242</v>
      </c>
      <c r="B79" s="208" t="s">
        <v>243</v>
      </c>
      <c r="C79" s="13">
        <v>4</v>
      </c>
      <c r="D79" s="234">
        <v>60</v>
      </c>
      <c r="E79" s="234">
        <v>58</v>
      </c>
      <c r="F79" s="234"/>
      <c r="G79" s="234">
        <v>2</v>
      </c>
    </row>
    <row r="80" spans="1:7" s="219" customFormat="1" ht="21.75" customHeight="1" thickBot="1" x14ac:dyDescent="0.35">
      <c r="A80" s="223" t="s">
        <v>242</v>
      </c>
      <c r="B80" s="230" t="s">
        <v>243</v>
      </c>
      <c r="C80" s="171" t="s">
        <v>93</v>
      </c>
    </row>
    <row r="81" spans="1:7" s="219" customFormat="1" ht="21.75" customHeight="1" thickBot="1" x14ac:dyDescent="0.35">
      <c r="A81" s="13" t="s">
        <v>244</v>
      </c>
      <c r="B81" s="208" t="s">
        <v>245</v>
      </c>
      <c r="C81" s="13">
        <v>4</v>
      </c>
      <c r="D81" s="234">
        <v>60</v>
      </c>
      <c r="E81" s="234">
        <v>58</v>
      </c>
      <c r="F81" s="234"/>
      <c r="G81" s="234">
        <v>2</v>
      </c>
    </row>
    <row r="82" spans="1:7" s="219" customFormat="1" ht="21.75" customHeight="1" thickBot="1" x14ac:dyDescent="0.35">
      <c r="A82" s="171" t="s">
        <v>244</v>
      </c>
      <c r="B82" s="211" t="s">
        <v>245</v>
      </c>
      <c r="C82" s="171" t="s">
        <v>93</v>
      </c>
    </row>
    <row r="83" spans="1:7" s="219" customFormat="1" ht="21.75" customHeight="1" thickBot="1" x14ac:dyDescent="0.35">
      <c r="A83" s="13" t="s">
        <v>246</v>
      </c>
      <c r="B83" s="208" t="s">
        <v>247</v>
      </c>
      <c r="C83" s="13">
        <v>4</v>
      </c>
      <c r="D83" s="234">
        <v>60</v>
      </c>
      <c r="E83" s="234">
        <v>58</v>
      </c>
      <c r="F83" s="234"/>
      <c r="G83" s="234">
        <v>2</v>
      </c>
    </row>
    <row r="84" spans="1:7" s="219" customFormat="1" ht="21.75" customHeight="1" thickBot="1" x14ac:dyDescent="0.35">
      <c r="A84" s="171" t="s">
        <v>246</v>
      </c>
      <c r="B84" s="211" t="s">
        <v>247</v>
      </c>
      <c r="C84" s="171" t="s">
        <v>93</v>
      </c>
    </row>
    <row r="85" spans="1:7" s="219" customFormat="1" ht="21.75" customHeight="1" thickBot="1" x14ac:dyDescent="0.35">
      <c r="A85" s="13" t="s">
        <v>248</v>
      </c>
      <c r="B85" s="208" t="s">
        <v>249</v>
      </c>
      <c r="C85" s="13">
        <v>4</v>
      </c>
      <c r="D85" s="234">
        <v>60</v>
      </c>
      <c r="E85" s="234">
        <v>58</v>
      </c>
      <c r="F85" s="234"/>
      <c r="G85" s="234">
        <v>2</v>
      </c>
    </row>
    <row r="86" spans="1:7" s="219" customFormat="1" ht="21.75" customHeight="1" thickBot="1" x14ac:dyDescent="0.35">
      <c r="A86" s="171" t="s">
        <v>248</v>
      </c>
      <c r="B86" s="211" t="s">
        <v>249</v>
      </c>
      <c r="C86" s="171" t="s">
        <v>93</v>
      </c>
    </row>
    <row r="87" spans="1:7" s="219" customFormat="1" ht="21.75" customHeight="1" thickBot="1" x14ac:dyDescent="0.35">
      <c r="A87" s="228" t="s">
        <v>285</v>
      </c>
      <c r="B87" s="203"/>
      <c r="C87" s="164">
        <v>65</v>
      </c>
      <c r="D87" s="236">
        <v>1380</v>
      </c>
      <c r="E87" s="236">
        <v>503</v>
      </c>
      <c r="F87" s="236">
        <v>838</v>
      </c>
      <c r="G87" s="236">
        <v>39</v>
      </c>
    </row>
    <row r="88" spans="1:7" s="219" customFormat="1" ht="21.75" customHeight="1" thickBot="1" x14ac:dyDescent="0.35">
      <c r="A88" s="225" t="s">
        <v>197</v>
      </c>
      <c r="B88" s="166"/>
      <c r="C88" s="164">
        <v>139</v>
      </c>
      <c r="D88" s="236">
        <v>2490</v>
      </c>
      <c r="E88" s="236">
        <v>1577</v>
      </c>
      <c r="F88" s="236">
        <v>838</v>
      </c>
      <c r="G88" s="236">
        <v>75</v>
      </c>
    </row>
    <row r="89" spans="1:7" s="219" customFormat="1" ht="21.75" customHeight="1" thickBot="1" x14ac:dyDescent="0.35">
      <c r="A89" s="212"/>
      <c r="B89" s="213"/>
      <c r="C89" s="214">
        <v>0</v>
      </c>
    </row>
    <row r="90" spans="1:7" s="219" customFormat="1" ht="21.75" customHeight="1" thickBot="1" x14ac:dyDescent="0.35">
      <c r="A90" s="222"/>
      <c r="B90" s="222"/>
      <c r="C90" s="216">
        <v>23</v>
      </c>
    </row>
    <row r="91" spans="1:7" s="219" customFormat="1" ht="21.75" customHeight="1" thickBot="1" x14ac:dyDescent="0.35">
      <c r="A91" s="222"/>
      <c r="B91" s="222"/>
      <c r="C91" s="216">
        <v>0</v>
      </c>
    </row>
    <row r="92" spans="1:7" s="219" customFormat="1" ht="21.75" customHeight="1" thickBot="1" x14ac:dyDescent="0.35">
      <c r="A92" s="215"/>
      <c r="B92" s="215"/>
      <c r="C92" s="216">
        <v>25</v>
      </c>
    </row>
    <row r="93" spans="1:7" s="219" customFormat="1" ht="21.75" customHeight="1" thickBot="1" x14ac:dyDescent="0.35">
      <c r="A93" s="222"/>
      <c r="B93" s="222"/>
      <c r="C93" s="216">
        <v>25</v>
      </c>
    </row>
    <row r="94" spans="1:7" s="219" customFormat="1" ht="21.75" customHeight="1" thickBot="1" x14ac:dyDescent="0.35">
      <c r="A94" s="222"/>
      <c r="B94" s="222"/>
      <c r="C94" s="172">
        <v>0</v>
      </c>
    </row>
    <row r="95" spans="1:7" s="219" customFormat="1" ht="21.75" customHeight="1" thickBot="1" x14ac:dyDescent="0.35">
      <c r="A95" s="222"/>
      <c r="B95" s="222"/>
      <c r="C95" s="216">
        <v>25</v>
      </c>
    </row>
    <row r="96" spans="1:7" s="219" customFormat="1" ht="21.75" customHeight="1" thickBot="1" x14ac:dyDescent="0.35">
      <c r="A96" s="212"/>
      <c r="B96" s="213"/>
      <c r="C96" s="216">
        <v>0</v>
      </c>
    </row>
    <row r="97" spans="1:3" s="219" customFormat="1" ht="21.75" customHeight="1" thickBot="1" x14ac:dyDescent="0.35">
      <c r="A97" s="222"/>
      <c r="B97" s="222"/>
      <c r="C97" s="216">
        <v>23</v>
      </c>
    </row>
    <row r="98" spans="1:3" s="219" customFormat="1" ht="21.75" customHeight="1" thickBot="1" x14ac:dyDescent="0.35">
      <c r="A98" s="222"/>
      <c r="B98" s="222"/>
      <c r="C98" s="216">
        <v>0</v>
      </c>
    </row>
    <row r="99" spans="1:3" s="219" customFormat="1" ht="21.75" customHeight="1" thickBot="1" x14ac:dyDescent="0.35">
      <c r="A99" s="222"/>
      <c r="B99" s="222"/>
      <c r="C99" s="216">
        <v>21</v>
      </c>
    </row>
    <row r="100" spans="1:3" s="219" customFormat="1" ht="21.75" customHeight="1" thickBot="1" x14ac:dyDescent="0.35">
      <c r="A100" s="222"/>
      <c r="B100" s="222"/>
      <c r="C100" s="216">
        <v>4</v>
      </c>
    </row>
    <row r="101" spans="1:3" s="219" customFormat="1" ht="21.75" customHeight="1" thickBot="1" x14ac:dyDescent="0.35">
      <c r="A101" s="218" t="s">
        <v>197</v>
      </c>
      <c r="B101" s="217"/>
      <c r="C101" s="216">
        <v>139</v>
      </c>
    </row>
  </sheetData>
  <sortState ref="A1:G110">
    <sortCondition ref="B1:B11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workbookViewId="0">
      <selection activeCell="A79" sqref="A79"/>
    </sheetView>
  </sheetViews>
  <sheetFormatPr defaultRowHeight="17.25" x14ac:dyDescent="0.3"/>
  <cols>
    <col min="1" max="1" width="12.7109375" style="130" customWidth="1"/>
    <col min="2" max="2" width="45.140625" style="130" customWidth="1"/>
    <col min="3" max="3" width="11.5703125" style="130" customWidth="1"/>
    <col min="4" max="16384" width="9.140625" style="130"/>
  </cols>
  <sheetData>
    <row r="1" spans="1:7" ht="24.75" customHeight="1" thickBot="1" x14ac:dyDescent="0.35">
      <c r="A1" s="257" t="s">
        <v>219</v>
      </c>
      <c r="B1" s="258" t="s">
        <v>287</v>
      </c>
      <c r="C1" s="259">
        <v>2</v>
      </c>
      <c r="D1" s="154"/>
      <c r="E1" s="154"/>
      <c r="F1" s="154"/>
      <c r="G1" s="154"/>
    </row>
    <row r="2" spans="1:7" ht="24.75" customHeight="1" thickBot="1" x14ac:dyDescent="0.35">
      <c r="A2" s="4" t="s">
        <v>314</v>
      </c>
      <c r="B2" s="5" t="s">
        <v>39</v>
      </c>
      <c r="C2" s="7" t="s">
        <v>40</v>
      </c>
      <c r="D2" s="7">
        <v>45</v>
      </c>
      <c r="E2" s="173"/>
      <c r="F2" s="7">
        <v>45</v>
      </c>
      <c r="G2" s="173"/>
    </row>
    <row r="3" spans="1:7" ht="24.75" customHeight="1" thickBot="1" x14ac:dyDescent="0.35">
      <c r="A3" s="66" t="s">
        <v>314</v>
      </c>
      <c r="B3" s="56" t="s">
        <v>39</v>
      </c>
      <c r="C3" s="57" t="s">
        <v>40</v>
      </c>
      <c r="D3" s="154"/>
      <c r="E3" s="154"/>
      <c r="F3" s="154"/>
      <c r="G3" s="154"/>
    </row>
    <row r="4" spans="1:7" ht="24.75" customHeight="1" thickBot="1" x14ac:dyDescent="0.35">
      <c r="A4" s="260" t="s">
        <v>219</v>
      </c>
      <c r="B4" s="261" t="s">
        <v>210</v>
      </c>
      <c r="C4" s="262">
        <v>2</v>
      </c>
      <c r="D4" s="14">
        <v>30</v>
      </c>
      <c r="E4" s="14">
        <v>15</v>
      </c>
      <c r="F4" s="14">
        <v>13</v>
      </c>
      <c r="G4" s="14">
        <v>2</v>
      </c>
    </row>
    <row r="5" spans="1:7" ht="24.75" customHeight="1" thickBot="1" x14ac:dyDescent="0.35">
      <c r="A5" s="260" t="s">
        <v>306</v>
      </c>
      <c r="B5" s="30" t="s">
        <v>223</v>
      </c>
      <c r="C5" s="14">
        <v>3</v>
      </c>
      <c r="D5" s="14">
        <v>45</v>
      </c>
      <c r="E5" s="14">
        <v>21</v>
      </c>
      <c r="F5" s="14">
        <v>21</v>
      </c>
      <c r="G5" s="14">
        <v>3</v>
      </c>
    </row>
    <row r="6" spans="1:7" ht="24.75" customHeight="1" thickBot="1" x14ac:dyDescent="0.35">
      <c r="A6" s="257" t="s">
        <v>319</v>
      </c>
      <c r="B6" s="58" t="s">
        <v>223</v>
      </c>
      <c r="C6" s="55">
        <v>3</v>
      </c>
      <c r="D6" s="154"/>
      <c r="E6" s="154"/>
      <c r="F6" s="154"/>
      <c r="G6" s="154"/>
    </row>
    <row r="7" spans="1:7" ht="24.75" customHeight="1" thickBot="1" x14ac:dyDescent="0.35">
      <c r="A7" s="19" t="s">
        <v>221</v>
      </c>
      <c r="B7" s="30" t="s">
        <v>176</v>
      </c>
      <c r="C7" s="14">
        <v>1</v>
      </c>
      <c r="D7" s="14">
        <v>30</v>
      </c>
      <c r="E7" s="14">
        <v>4</v>
      </c>
      <c r="F7" s="14">
        <v>24</v>
      </c>
      <c r="G7" s="14">
        <v>2</v>
      </c>
    </row>
    <row r="8" spans="1:7" ht="24.75" customHeight="1" thickBot="1" x14ac:dyDescent="0.35">
      <c r="A8" s="64" t="s">
        <v>221</v>
      </c>
      <c r="B8" s="58" t="s">
        <v>176</v>
      </c>
      <c r="C8" s="55">
        <v>1</v>
      </c>
      <c r="D8" s="154"/>
      <c r="E8" s="154"/>
      <c r="F8" s="154"/>
      <c r="G8" s="154"/>
    </row>
    <row r="9" spans="1:7" ht="24.75" customHeight="1" thickBot="1" x14ac:dyDescent="0.35">
      <c r="A9" s="19" t="s">
        <v>258</v>
      </c>
      <c r="B9" s="30" t="s">
        <v>259</v>
      </c>
      <c r="C9" s="14">
        <v>4</v>
      </c>
      <c r="D9" s="14">
        <v>60</v>
      </c>
      <c r="E9" s="14">
        <v>58</v>
      </c>
      <c r="F9" s="14"/>
      <c r="G9" s="14">
        <v>2</v>
      </c>
    </row>
    <row r="10" spans="1:7" ht="24.75" customHeight="1" thickBot="1" x14ac:dyDescent="0.35">
      <c r="A10" s="64" t="s">
        <v>258</v>
      </c>
      <c r="B10" s="58" t="s">
        <v>259</v>
      </c>
      <c r="C10" s="55" t="s">
        <v>93</v>
      </c>
      <c r="D10" s="154"/>
      <c r="E10" s="154"/>
      <c r="F10" s="154"/>
      <c r="G10" s="154"/>
    </row>
    <row r="11" spans="1:7" ht="24.75" customHeight="1" thickBot="1" x14ac:dyDescent="0.35">
      <c r="A11" s="19" t="s">
        <v>260</v>
      </c>
      <c r="B11" s="30" t="s">
        <v>261</v>
      </c>
      <c r="C11" s="14">
        <v>4</v>
      </c>
      <c r="D11" s="14">
        <v>60</v>
      </c>
      <c r="E11" s="14">
        <v>58</v>
      </c>
      <c r="F11" s="14"/>
      <c r="G11" s="14">
        <v>2</v>
      </c>
    </row>
    <row r="12" spans="1:7" ht="24.75" customHeight="1" thickBot="1" x14ac:dyDescent="0.35">
      <c r="A12" s="64" t="s">
        <v>260</v>
      </c>
      <c r="B12" s="58" t="s">
        <v>261</v>
      </c>
      <c r="C12" s="55" t="s">
        <v>93</v>
      </c>
      <c r="D12" s="154"/>
      <c r="E12" s="154"/>
      <c r="F12" s="154"/>
      <c r="G12" s="154"/>
    </row>
    <row r="13" spans="1:7" ht="24.75" customHeight="1" thickBot="1" x14ac:dyDescent="0.35">
      <c r="A13" s="19" t="s">
        <v>262</v>
      </c>
      <c r="B13" s="30" t="s">
        <v>263</v>
      </c>
      <c r="C13" s="14">
        <v>4</v>
      </c>
      <c r="D13" s="14">
        <v>60</v>
      </c>
      <c r="E13" s="14">
        <v>58</v>
      </c>
      <c r="F13" s="14"/>
      <c r="G13" s="14">
        <v>2</v>
      </c>
    </row>
    <row r="14" spans="1:7" ht="24.75" customHeight="1" thickBot="1" x14ac:dyDescent="0.35">
      <c r="A14" s="64" t="s">
        <v>262</v>
      </c>
      <c r="B14" s="58" t="s">
        <v>263</v>
      </c>
      <c r="C14" s="55" t="s">
        <v>93</v>
      </c>
      <c r="D14" s="154"/>
      <c r="E14" s="154"/>
      <c r="F14" s="154"/>
      <c r="G14" s="154"/>
    </row>
    <row r="15" spans="1:7" ht="24.75" customHeight="1" thickBot="1" x14ac:dyDescent="0.35">
      <c r="A15" s="19" t="s">
        <v>264</v>
      </c>
      <c r="B15" s="30" t="s">
        <v>265</v>
      </c>
      <c r="C15" s="14">
        <v>4</v>
      </c>
      <c r="D15" s="14">
        <v>60</v>
      </c>
      <c r="E15" s="14">
        <v>58</v>
      </c>
      <c r="F15" s="14"/>
      <c r="G15" s="14">
        <v>2</v>
      </c>
    </row>
    <row r="16" spans="1:7" ht="24.75" customHeight="1" thickBot="1" x14ac:dyDescent="0.35">
      <c r="A16" s="64" t="s">
        <v>264</v>
      </c>
      <c r="B16" s="58" t="s">
        <v>265</v>
      </c>
      <c r="C16" s="55" t="s">
        <v>93</v>
      </c>
      <c r="D16" s="154"/>
      <c r="E16" s="154"/>
      <c r="F16" s="154"/>
      <c r="G16" s="154"/>
    </row>
    <row r="17" spans="1:7" ht="24.75" customHeight="1" thickBot="1" x14ac:dyDescent="0.35">
      <c r="A17" s="116" t="s">
        <v>317</v>
      </c>
      <c r="B17" s="117" t="s">
        <v>79</v>
      </c>
      <c r="C17" s="36" t="s">
        <v>50</v>
      </c>
      <c r="D17" s="36">
        <v>45</v>
      </c>
      <c r="E17" s="36">
        <v>13</v>
      </c>
      <c r="F17" s="36">
        <v>30</v>
      </c>
      <c r="G17" s="36">
        <v>2</v>
      </c>
    </row>
    <row r="18" spans="1:7" ht="24.75" customHeight="1" thickBot="1" x14ac:dyDescent="0.35">
      <c r="A18" s="263" t="s">
        <v>317</v>
      </c>
      <c r="B18" s="161" t="s">
        <v>79</v>
      </c>
      <c r="C18" s="90" t="s">
        <v>50</v>
      </c>
      <c r="D18" s="264"/>
      <c r="E18" s="264"/>
      <c r="F18" s="264"/>
      <c r="G18" s="264"/>
    </row>
    <row r="19" spans="1:7" ht="24.75" customHeight="1" thickBot="1" x14ac:dyDescent="0.35">
      <c r="A19" s="263" t="s">
        <v>317</v>
      </c>
      <c r="B19" s="161" t="s">
        <v>79</v>
      </c>
      <c r="C19" s="90" t="s">
        <v>50</v>
      </c>
      <c r="D19" s="264"/>
      <c r="E19" s="264"/>
      <c r="F19" s="264"/>
      <c r="G19" s="264"/>
    </row>
    <row r="20" spans="1:7" ht="24.75" customHeight="1" thickBot="1" x14ac:dyDescent="0.35">
      <c r="A20" s="19" t="s">
        <v>311</v>
      </c>
      <c r="B20" s="5" t="s">
        <v>69</v>
      </c>
      <c r="C20" s="7" t="s">
        <v>202</v>
      </c>
      <c r="D20" s="7">
        <v>90</v>
      </c>
      <c r="E20" s="7">
        <v>28</v>
      </c>
      <c r="F20" s="7">
        <v>60</v>
      </c>
      <c r="G20" s="7">
        <v>2</v>
      </c>
    </row>
    <row r="21" spans="1:7" ht="24.75" customHeight="1" thickBot="1" x14ac:dyDescent="0.35">
      <c r="A21" s="64" t="s">
        <v>311</v>
      </c>
      <c r="B21" s="56" t="s">
        <v>69</v>
      </c>
      <c r="C21" s="57" t="s">
        <v>202</v>
      </c>
      <c r="D21" s="154"/>
      <c r="E21" s="154"/>
      <c r="F21" s="154"/>
      <c r="G21" s="154"/>
    </row>
    <row r="22" spans="1:7" ht="24.75" customHeight="1" thickBot="1" x14ac:dyDescent="0.35">
      <c r="A22" s="19" t="s">
        <v>312</v>
      </c>
      <c r="B22" s="5" t="s">
        <v>71</v>
      </c>
      <c r="C22" s="7" t="s">
        <v>202</v>
      </c>
      <c r="D22" s="7">
        <v>90</v>
      </c>
      <c r="E22" s="7">
        <v>28</v>
      </c>
      <c r="F22" s="7">
        <v>60</v>
      </c>
      <c r="G22" s="7">
        <v>2</v>
      </c>
    </row>
    <row r="23" spans="1:7" ht="24.75" customHeight="1" thickBot="1" x14ac:dyDescent="0.35">
      <c r="A23" s="64" t="s">
        <v>312</v>
      </c>
      <c r="B23" s="56" t="s">
        <v>71</v>
      </c>
      <c r="C23" s="57" t="s">
        <v>202</v>
      </c>
      <c r="D23" s="154"/>
      <c r="E23" s="154"/>
      <c r="F23" s="154"/>
      <c r="G23" s="154"/>
    </row>
    <row r="24" spans="1:7" ht="24.75" customHeight="1" thickBot="1" x14ac:dyDescent="0.35">
      <c r="A24" s="116" t="s">
        <v>318</v>
      </c>
      <c r="B24" s="117" t="s">
        <v>82</v>
      </c>
      <c r="C24" s="36" t="s">
        <v>50</v>
      </c>
      <c r="D24" s="36">
        <v>45</v>
      </c>
      <c r="E24" s="36">
        <v>13</v>
      </c>
      <c r="F24" s="36">
        <v>30</v>
      </c>
      <c r="G24" s="36">
        <v>2</v>
      </c>
    </row>
    <row r="25" spans="1:7" ht="24.75" customHeight="1" thickBot="1" x14ac:dyDescent="0.35">
      <c r="A25" s="263" t="s">
        <v>318</v>
      </c>
      <c r="B25" s="161" t="s">
        <v>82</v>
      </c>
      <c r="C25" s="90" t="s">
        <v>50</v>
      </c>
      <c r="D25" s="264"/>
      <c r="E25" s="264"/>
      <c r="F25" s="264"/>
      <c r="G25" s="264"/>
    </row>
    <row r="26" spans="1:7" ht="24.75" customHeight="1" thickBot="1" x14ac:dyDescent="0.35">
      <c r="A26" s="263" t="s">
        <v>318</v>
      </c>
      <c r="B26" s="161" t="s">
        <v>82</v>
      </c>
      <c r="C26" s="90" t="s">
        <v>50</v>
      </c>
      <c r="D26" s="264"/>
      <c r="E26" s="264"/>
      <c r="F26" s="264"/>
      <c r="G26" s="264"/>
    </row>
    <row r="27" spans="1:7" ht="24.75" customHeight="1" thickBot="1" x14ac:dyDescent="0.35">
      <c r="A27" s="116" t="s">
        <v>276</v>
      </c>
      <c r="B27" s="117" t="s">
        <v>80</v>
      </c>
      <c r="C27" s="36" t="s">
        <v>50</v>
      </c>
      <c r="D27" s="36">
        <v>45</v>
      </c>
      <c r="E27" s="36">
        <v>13</v>
      </c>
      <c r="F27" s="36">
        <v>30</v>
      </c>
      <c r="G27" s="36">
        <v>2</v>
      </c>
    </row>
    <row r="28" spans="1:7" ht="24.75" customHeight="1" thickBot="1" x14ac:dyDescent="0.35">
      <c r="A28" s="263" t="s">
        <v>276</v>
      </c>
      <c r="B28" s="161" t="s">
        <v>80</v>
      </c>
      <c r="C28" s="90" t="s">
        <v>50</v>
      </c>
      <c r="D28" s="264"/>
      <c r="E28" s="264"/>
      <c r="F28" s="264"/>
      <c r="G28" s="264"/>
    </row>
    <row r="29" spans="1:7" ht="24.75" customHeight="1" thickBot="1" x14ac:dyDescent="0.35">
      <c r="A29" s="263" t="s">
        <v>276</v>
      </c>
      <c r="B29" s="161" t="s">
        <v>80</v>
      </c>
      <c r="C29" s="90" t="s">
        <v>50</v>
      </c>
      <c r="D29" s="264"/>
      <c r="E29" s="264"/>
      <c r="F29" s="264"/>
      <c r="G29" s="264"/>
    </row>
    <row r="30" spans="1:7" ht="24.75" customHeight="1" thickBot="1" x14ac:dyDescent="0.35">
      <c r="A30" s="19" t="s">
        <v>274</v>
      </c>
      <c r="B30" s="5" t="s">
        <v>74</v>
      </c>
      <c r="C30" s="7" t="s">
        <v>2</v>
      </c>
      <c r="D30" s="7">
        <v>45</v>
      </c>
      <c r="E30" s="7">
        <v>43</v>
      </c>
      <c r="F30" s="7"/>
      <c r="G30" s="7">
        <v>2</v>
      </c>
    </row>
    <row r="31" spans="1:7" ht="24.75" customHeight="1" thickBot="1" x14ac:dyDescent="0.35">
      <c r="A31" s="64" t="s">
        <v>274</v>
      </c>
      <c r="B31" s="56" t="s">
        <v>74</v>
      </c>
      <c r="C31" s="57" t="s">
        <v>2</v>
      </c>
      <c r="D31" s="154"/>
      <c r="E31" s="154"/>
      <c r="F31" s="154"/>
      <c r="G31" s="154"/>
    </row>
    <row r="32" spans="1:7" ht="24.75" customHeight="1" thickBot="1" x14ac:dyDescent="0.35">
      <c r="A32" s="19" t="s">
        <v>269</v>
      </c>
      <c r="B32" s="5" t="s">
        <v>10</v>
      </c>
      <c r="C32" s="7" t="s">
        <v>2</v>
      </c>
      <c r="D32" s="7">
        <v>45</v>
      </c>
      <c r="E32" s="7">
        <v>43</v>
      </c>
      <c r="F32" s="173"/>
      <c r="G32" s="7">
        <v>2</v>
      </c>
    </row>
    <row r="33" spans="1:7" ht="24.75" customHeight="1" thickBot="1" x14ac:dyDescent="0.35">
      <c r="A33" s="64" t="s">
        <v>269</v>
      </c>
      <c r="B33" s="56" t="s">
        <v>10</v>
      </c>
      <c r="C33" s="57" t="s">
        <v>2</v>
      </c>
      <c r="D33" s="154"/>
      <c r="E33" s="154"/>
      <c r="F33" s="154"/>
      <c r="G33" s="154"/>
    </row>
    <row r="34" spans="1:7" ht="24.75" customHeight="1" thickBot="1" x14ac:dyDescent="0.35">
      <c r="A34" s="19" t="s">
        <v>229</v>
      </c>
      <c r="B34" s="30" t="s">
        <v>191</v>
      </c>
      <c r="C34" s="14">
        <v>4</v>
      </c>
      <c r="D34" s="14">
        <v>75</v>
      </c>
      <c r="E34" s="14">
        <v>45</v>
      </c>
      <c r="F34" s="14">
        <v>25</v>
      </c>
      <c r="G34" s="14">
        <v>5</v>
      </c>
    </row>
    <row r="35" spans="1:7" ht="18" thickBot="1" x14ac:dyDescent="0.35">
      <c r="A35" s="64" t="s">
        <v>229</v>
      </c>
      <c r="B35" s="58" t="s">
        <v>191</v>
      </c>
      <c r="C35" s="55">
        <v>4</v>
      </c>
      <c r="D35" s="154"/>
      <c r="E35" s="154"/>
      <c r="F35" s="154"/>
      <c r="G35" s="154"/>
    </row>
    <row r="36" spans="1:7" ht="24.75" customHeight="1" thickBot="1" x14ac:dyDescent="0.35">
      <c r="A36" s="19" t="s">
        <v>271</v>
      </c>
      <c r="B36" s="5" t="s">
        <v>12</v>
      </c>
      <c r="C36" s="7" t="s">
        <v>2</v>
      </c>
      <c r="D36" s="7">
        <v>45</v>
      </c>
      <c r="E36" s="7">
        <v>43</v>
      </c>
      <c r="F36" s="173"/>
      <c r="G36" s="7">
        <v>2</v>
      </c>
    </row>
    <row r="37" spans="1:7" ht="24.75" customHeight="1" thickBot="1" x14ac:dyDescent="0.35">
      <c r="A37" s="64" t="s">
        <v>271</v>
      </c>
      <c r="B37" s="56" t="s">
        <v>12</v>
      </c>
      <c r="C37" s="57" t="s">
        <v>2</v>
      </c>
      <c r="D37" s="154"/>
      <c r="E37" s="154"/>
      <c r="F37" s="154"/>
      <c r="G37" s="154"/>
    </row>
    <row r="38" spans="1:7" ht="24.75" customHeight="1" thickBot="1" x14ac:dyDescent="0.35">
      <c r="A38" s="64" t="s">
        <v>320</v>
      </c>
      <c r="B38" s="58" t="s">
        <v>321</v>
      </c>
      <c r="C38" s="55">
        <v>3</v>
      </c>
      <c r="D38" s="154"/>
      <c r="E38" s="154"/>
      <c r="F38" s="154"/>
      <c r="G38" s="154"/>
    </row>
    <row r="39" spans="1:7" ht="24.75" customHeight="1" thickBot="1" x14ac:dyDescent="0.35">
      <c r="A39" s="64" t="s">
        <v>320</v>
      </c>
      <c r="B39" s="58" t="s">
        <v>322</v>
      </c>
      <c r="C39" s="55">
        <v>2</v>
      </c>
      <c r="D39" s="154"/>
      <c r="E39" s="154"/>
      <c r="F39" s="154"/>
      <c r="G39" s="154"/>
    </row>
    <row r="40" spans="1:7" ht="24.75" customHeight="1" thickBot="1" x14ac:dyDescent="0.35">
      <c r="A40" s="19" t="s">
        <v>250</v>
      </c>
      <c r="B40" s="30" t="s">
        <v>251</v>
      </c>
      <c r="C40" s="14">
        <v>4</v>
      </c>
      <c r="D40" s="14">
        <v>60</v>
      </c>
      <c r="E40" s="14">
        <v>58</v>
      </c>
      <c r="F40" s="14"/>
      <c r="G40" s="14">
        <v>2</v>
      </c>
    </row>
    <row r="41" spans="1:7" ht="24.75" customHeight="1" thickBot="1" x14ac:dyDescent="0.35">
      <c r="A41" s="64" t="s">
        <v>250</v>
      </c>
      <c r="B41" s="58" t="s">
        <v>251</v>
      </c>
      <c r="C41" s="55" t="s">
        <v>93</v>
      </c>
      <c r="D41" s="154"/>
      <c r="E41" s="154"/>
      <c r="F41" s="154"/>
      <c r="G41" s="154"/>
    </row>
    <row r="42" spans="1:7" ht="24.75" customHeight="1" thickBot="1" x14ac:dyDescent="0.35">
      <c r="A42" s="19" t="s">
        <v>252</v>
      </c>
      <c r="B42" s="30" t="s">
        <v>253</v>
      </c>
      <c r="C42" s="14">
        <v>4</v>
      </c>
      <c r="D42" s="14">
        <v>60</v>
      </c>
      <c r="E42" s="14">
        <v>58</v>
      </c>
      <c r="F42" s="14"/>
      <c r="G42" s="14">
        <v>2</v>
      </c>
    </row>
    <row r="43" spans="1:7" ht="24.75" customHeight="1" thickBot="1" x14ac:dyDescent="0.35">
      <c r="A43" s="55" t="s">
        <v>252</v>
      </c>
      <c r="B43" s="58" t="s">
        <v>253</v>
      </c>
      <c r="C43" s="55" t="s">
        <v>93</v>
      </c>
    </row>
    <row r="44" spans="1:7" ht="24.75" customHeight="1" thickBot="1" x14ac:dyDescent="0.35">
      <c r="A44" s="14" t="s">
        <v>254</v>
      </c>
      <c r="B44" s="30" t="s">
        <v>255</v>
      </c>
      <c r="C44" s="14">
        <v>4</v>
      </c>
      <c r="D44" s="88">
        <v>60</v>
      </c>
      <c r="E44" s="88">
        <v>58</v>
      </c>
      <c r="F44" s="88"/>
      <c r="G44" s="88">
        <v>2</v>
      </c>
    </row>
    <row r="45" spans="1:7" ht="24.75" customHeight="1" thickBot="1" x14ac:dyDescent="0.35">
      <c r="A45" s="55" t="s">
        <v>254</v>
      </c>
      <c r="B45" s="58" t="s">
        <v>255</v>
      </c>
      <c r="C45" s="55" t="s">
        <v>93</v>
      </c>
    </row>
    <row r="46" spans="1:7" ht="24.75" customHeight="1" thickBot="1" x14ac:dyDescent="0.35">
      <c r="A46" s="14" t="s">
        <v>256</v>
      </c>
      <c r="B46" s="30" t="s">
        <v>257</v>
      </c>
      <c r="C46" s="14">
        <v>4</v>
      </c>
      <c r="D46" s="88">
        <v>60</v>
      </c>
      <c r="E46" s="88">
        <v>58</v>
      </c>
      <c r="F46" s="88"/>
      <c r="G46" s="88">
        <v>2</v>
      </c>
    </row>
    <row r="47" spans="1:7" ht="24.75" customHeight="1" thickBot="1" x14ac:dyDescent="0.35">
      <c r="A47" s="55" t="s">
        <v>256</v>
      </c>
      <c r="B47" s="58" t="s">
        <v>257</v>
      </c>
      <c r="C47" s="55" t="s">
        <v>93</v>
      </c>
    </row>
    <row r="48" spans="1:7" ht="24.75" customHeight="1" thickBot="1" x14ac:dyDescent="0.35">
      <c r="A48" s="111" t="s">
        <v>270</v>
      </c>
      <c r="B48" s="2" t="s">
        <v>1</v>
      </c>
      <c r="C48" s="7" t="s">
        <v>2</v>
      </c>
      <c r="D48" s="68">
        <v>45</v>
      </c>
      <c r="E48" s="68">
        <v>43</v>
      </c>
      <c r="F48" s="68"/>
      <c r="G48" s="68">
        <v>2</v>
      </c>
    </row>
    <row r="49" spans="1:7" ht="24.75" customHeight="1" thickBot="1" x14ac:dyDescent="0.35">
      <c r="A49" s="69" t="s">
        <v>270</v>
      </c>
      <c r="B49" s="56" t="s">
        <v>1</v>
      </c>
      <c r="C49" s="57" t="s">
        <v>2</v>
      </c>
    </row>
    <row r="50" spans="1:7" ht="24.75" customHeight="1" thickBot="1" x14ac:dyDescent="0.35">
      <c r="A50" s="111" t="s">
        <v>267</v>
      </c>
      <c r="B50" s="2" t="s">
        <v>67</v>
      </c>
      <c r="C50" s="7" t="s">
        <v>2</v>
      </c>
      <c r="D50" s="68">
        <v>45</v>
      </c>
      <c r="E50" s="68">
        <v>43</v>
      </c>
      <c r="F50" s="256"/>
      <c r="G50" s="68">
        <v>2</v>
      </c>
    </row>
    <row r="51" spans="1:7" ht="24.75" customHeight="1" thickBot="1" x14ac:dyDescent="0.35">
      <c r="A51" s="55" t="s">
        <v>267</v>
      </c>
      <c r="B51" s="56" t="s">
        <v>67</v>
      </c>
      <c r="C51" s="57" t="s">
        <v>2</v>
      </c>
    </row>
    <row r="52" spans="1:7" ht="24.75" customHeight="1" thickBot="1" x14ac:dyDescent="0.35">
      <c r="A52" s="36" t="s">
        <v>316</v>
      </c>
      <c r="B52" s="117" t="s">
        <v>78</v>
      </c>
      <c r="C52" s="36" t="s">
        <v>50</v>
      </c>
      <c r="D52" s="68">
        <v>45</v>
      </c>
      <c r="E52" s="68">
        <v>13</v>
      </c>
      <c r="F52" s="68">
        <v>30</v>
      </c>
      <c r="G52" s="68">
        <v>2</v>
      </c>
    </row>
    <row r="53" spans="1:7" ht="24.75" customHeight="1" thickBot="1" x14ac:dyDescent="0.35">
      <c r="A53" s="90" t="s">
        <v>316</v>
      </c>
      <c r="B53" s="161" t="s">
        <v>78</v>
      </c>
      <c r="C53" s="90" t="s">
        <v>50</v>
      </c>
    </row>
    <row r="54" spans="1:7" ht="24.75" customHeight="1" thickBot="1" x14ac:dyDescent="0.35">
      <c r="A54" s="90" t="s">
        <v>316</v>
      </c>
      <c r="B54" s="161" t="s">
        <v>78</v>
      </c>
      <c r="C54" s="90" t="s">
        <v>50</v>
      </c>
    </row>
    <row r="55" spans="1:7" ht="24.75" customHeight="1" thickBot="1" x14ac:dyDescent="0.35">
      <c r="A55" s="14" t="s">
        <v>220</v>
      </c>
      <c r="B55" s="30" t="s">
        <v>173</v>
      </c>
      <c r="C55" s="14">
        <v>1</v>
      </c>
      <c r="D55" s="88">
        <v>15</v>
      </c>
      <c r="E55" s="88">
        <v>9</v>
      </c>
      <c r="F55" s="88">
        <v>5</v>
      </c>
      <c r="G55" s="88">
        <v>1</v>
      </c>
    </row>
    <row r="56" spans="1:7" ht="24.75" customHeight="1" thickBot="1" x14ac:dyDescent="0.35">
      <c r="A56" s="55" t="s">
        <v>220</v>
      </c>
      <c r="B56" s="58" t="s">
        <v>173</v>
      </c>
      <c r="C56" s="55">
        <v>1</v>
      </c>
    </row>
    <row r="57" spans="1:7" ht="24.75" customHeight="1" thickBot="1" x14ac:dyDescent="0.35">
      <c r="A57" s="14" t="s">
        <v>229</v>
      </c>
      <c r="B57" s="5" t="s">
        <v>52</v>
      </c>
      <c r="C57" s="7" t="s">
        <v>15</v>
      </c>
      <c r="D57" s="68">
        <v>30</v>
      </c>
      <c r="E57" s="68">
        <v>28</v>
      </c>
      <c r="F57" s="256"/>
      <c r="G57" s="68">
        <v>2</v>
      </c>
    </row>
    <row r="58" spans="1:7" ht="24.75" customHeight="1" thickBot="1" x14ac:dyDescent="0.35">
      <c r="A58" s="55" t="s">
        <v>229</v>
      </c>
      <c r="B58" s="56" t="s">
        <v>52</v>
      </c>
      <c r="C58" s="57" t="s">
        <v>15</v>
      </c>
    </row>
    <row r="59" spans="1:7" ht="24.75" customHeight="1" thickBot="1" x14ac:dyDescent="0.35">
      <c r="A59" s="14" t="s">
        <v>310</v>
      </c>
      <c r="B59" s="5" t="s">
        <v>35</v>
      </c>
      <c r="C59" s="7" t="s">
        <v>2</v>
      </c>
      <c r="D59" s="68">
        <v>45</v>
      </c>
      <c r="E59" s="68">
        <v>43</v>
      </c>
      <c r="F59" s="256"/>
      <c r="G59" s="68">
        <v>2</v>
      </c>
    </row>
    <row r="60" spans="1:7" ht="24.75" customHeight="1" thickBot="1" x14ac:dyDescent="0.35">
      <c r="A60" s="253" t="s">
        <v>310</v>
      </c>
      <c r="B60" s="76" t="s">
        <v>35</v>
      </c>
      <c r="C60" s="57" t="s">
        <v>2</v>
      </c>
    </row>
    <row r="61" spans="1:7" ht="24.75" customHeight="1" thickBot="1" x14ac:dyDescent="0.35">
      <c r="A61" s="111" t="s">
        <v>313</v>
      </c>
      <c r="B61" s="2" t="s">
        <v>75</v>
      </c>
      <c r="C61" s="7" t="s">
        <v>76</v>
      </c>
      <c r="D61" s="68">
        <v>75</v>
      </c>
      <c r="E61" s="68">
        <v>13</v>
      </c>
      <c r="F61" s="68">
        <v>60</v>
      </c>
      <c r="G61" s="68">
        <v>2</v>
      </c>
    </row>
    <row r="62" spans="1:7" ht="24.75" customHeight="1" thickBot="1" x14ac:dyDescent="0.35">
      <c r="A62" s="253" t="s">
        <v>313</v>
      </c>
      <c r="B62" s="76" t="s">
        <v>75</v>
      </c>
      <c r="C62" s="57" t="s">
        <v>76</v>
      </c>
    </row>
    <row r="63" spans="1:7" ht="24.75" customHeight="1" thickBot="1" x14ac:dyDescent="0.35">
      <c r="A63" s="7" t="s">
        <v>284</v>
      </c>
      <c r="B63" s="5" t="s">
        <v>44</v>
      </c>
      <c r="C63" s="7" t="s">
        <v>315</v>
      </c>
      <c r="D63" s="68">
        <v>315</v>
      </c>
      <c r="E63" s="256"/>
      <c r="F63" s="68">
        <v>315</v>
      </c>
      <c r="G63" s="256"/>
    </row>
    <row r="64" spans="1:7" ht="24.75" customHeight="1" thickBot="1" x14ac:dyDescent="0.35">
      <c r="A64" s="57" t="s">
        <v>284</v>
      </c>
      <c r="B64" s="56" t="s">
        <v>44</v>
      </c>
      <c r="C64" s="57" t="s">
        <v>315</v>
      </c>
    </row>
    <row r="65" spans="1:7" ht="24.75" customHeight="1" thickBot="1" x14ac:dyDescent="0.35">
      <c r="A65" s="14" t="s">
        <v>281</v>
      </c>
      <c r="B65" s="5" t="s">
        <v>68</v>
      </c>
      <c r="C65" s="7" t="s">
        <v>2</v>
      </c>
      <c r="D65" s="68">
        <v>45</v>
      </c>
      <c r="E65" s="68">
        <v>43</v>
      </c>
      <c r="F65" s="256"/>
      <c r="G65" s="68">
        <v>2</v>
      </c>
    </row>
    <row r="66" spans="1:7" ht="24.75" customHeight="1" thickBot="1" x14ac:dyDescent="0.35">
      <c r="A66" s="55" t="s">
        <v>281</v>
      </c>
      <c r="B66" s="56" t="s">
        <v>68</v>
      </c>
      <c r="C66" s="57" t="s">
        <v>2</v>
      </c>
    </row>
    <row r="67" spans="1:7" ht="24.75" customHeight="1" thickBot="1" x14ac:dyDescent="0.35">
      <c r="A67" s="175" t="s">
        <v>307</v>
      </c>
      <c r="B67" s="174" t="s">
        <v>213</v>
      </c>
      <c r="C67" s="175">
        <v>3</v>
      </c>
      <c r="D67" s="255">
        <v>60</v>
      </c>
      <c r="E67" s="255">
        <v>20</v>
      </c>
      <c r="F67" s="255">
        <v>30</v>
      </c>
      <c r="G67" s="255">
        <v>2</v>
      </c>
    </row>
    <row r="68" spans="1:7" ht="24.75" customHeight="1" thickBot="1" x14ac:dyDescent="0.35">
      <c r="A68" s="175" t="s">
        <v>308</v>
      </c>
      <c r="B68" s="174" t="s">
        <v>309</v>
      </c>
      <c r="C68" s="175">
        <v>2</v>
      </c>
      <c r="D68" s="255">
        <v>30</v>
      </c>
      <c r="E68" s="255">
        <v>10</v>
      </c>
      <c r="F68" s="255">
        <v>26</v>
      </c>
      <c r="G68" s="255">
        <v>2</v>
      </c>
    </row>
    <row r="69" spans="1:7" ht="24.75" customHeight="1" thickBot="1" x14ac:dyDescent="0.35">
      <c r="A69" s="111" t="s">
        <v>297</v>
      </c>
      <c r="B69" s="112" t="s">
        <v>212</v>
      </c>
      <c r="C69" s="14">
        <v>3</v>
      </c>
      <c r="D69" s="88">
        <v>45</v>
      </c>
      <c r="E69" s="88">
        <v>15</v>
      </c>
      <c r="F69" s="88">
        <v>29</v>
      </c>
      <c r="G69" s="88">
        <v>1</v>
      </c>
    </row>
    <row r="70" spans="1:7" ht="24.75" customHeight="1" thickBot="1" x14ac:dyDescent="0.35">
      <c r="A70" s="55" t="s">
        <v>224</v>
      </c>
      <c r="B70" s="58" t="s">
        <v>212</v>
      </c>
      <c r="C70" s="55">
        <v>3</v>
      </c>
    </row>
    <row r="71" spans="1:7" ht="24.75" customHeight="1" thickBot="1" x14ac:dyDescent="0.35">
      <c r="A71" s="14" t="s">
        <v>230</v>
      </c>
      <c r="B71" s="30" t="s">
        <v>231</v>
      </c>
      <c r="C71" s="14">
        <v>4</v>
      </c>
      <c r="D71" s="88">
        <v>60</v>
      </c>
      <c r="E71" s="88">
        <v>58</v>
      </c>
      <c r="F71" s="88"/>
      <c r="G71" s="88">
        <v>2</v>
      </c>
    </row>
    <row r="72" spans="1:7" ht="24.75" customHeight="1" thickBot="1" x14ac:dyDescent="0.35">
      <c r="A72" s="55" t="s">
        <v>230</v>
      </c>
      <c r="B72" s="58" t="s">
        <v>231</v>
      </c>
      <c r="C72" s="55" t="s">
        <v>93</v>
      </c>
    </row>
    <row r="73" spans="1:7" ht="24.75" customHeight="1" thickBot="1" x14ac:dyDescent="0.35">
      <c r="A73" s="14" t="s">
        <v>232</v>
      </c>
      <c r="B73" s="30" t="s">
        <v>233</v>
      </c>
      <c r="C73" s="14">
        <v>4</v>
      </c>
      <c r="D73" s="88">
        <v>60</v>
      </c>
      <c r="E73" s="88">
        <v>58</v>
      </c>
      <c r="F73" s="88"/>
      <c r="G73" s="88">
        <v>2</v>
      </c>
    </row>
    <row r="74" spans="1:7" ht="24.75" customHeight="1" thickBot="1" x14ac:dyDescent="0.35">
      <c r="A74" s="253" t="s">
        <v>232</v>
      </c>
      <c r="B74" s="254" t="s">
        <v>233</v>
      </c>
      <c r="C74" s="55" t="s">
        <v>93</v>
      </c>
    </row>
    <row r="75" spans="1:7" ht="24.75" customHeight="1" thickBot="1" x14ac:dyDescent="0.35">
      <c r="A75" s="111" t="s">
        <v>234</v>
      </c>
      <c r="B75" s="112" t="s">
        <v>235</v>
      </c>
      <c r="C75" s="14">
        <v>4</v>
      </c>
      <c r="D75" s="88">
        <v>60</v>
      </c>
      <c r="E75" s="88">
        <v>58</v>
      </c>
      <c r="F75" s="88"/>
      <c r="G75" s="88">
        <v>2</v>
      </c>
    </row>
    <row r="76" spans="1:7" ht="24.75" customHeight="1" thickBot="1" x14ac:dyDescent="0.35">
      <c r="A76" s="55" t="s">
        <v>234</v>
      </c>
      <c r="B76" s="58" t="s">
        <v>235</v>
      </c>
      <c r="C76" s="55" t="s">
        <v>93</v>
      </c>
    </row>
    <row r="77" spans="1:7" ht="24.75" customHeight="1" thickBot="1" x14ac:dyDescent="0.35">
      <c r="A77" s="14" t="s">
        <v>236</v>
      </c>
      <c r="B77" s="30" t="s">
        <v>237</v>
      </c>
      <c r="C77" s="14">
        <v>4</v>
      </c>
      <c r="D77" s="88">
        <v>60</v>
      </c>
      <c r="E77" s="88">
        <v>58</v>
      </c>
      <c r="F77" s="88"/>
      <c r="G77" s="88">
        <v>2</v>
      </c>
    </row>
    <row r="78" spans="1:7" ht="24.75" customHeight="1" thickBot="1" x14ac:dyDescent="0.35">
      <c r="A78" s="55" t="s">
        <v>236</v>
      </c>
      <c r="B78" s="58" t="s">
        <v>237</v>
      </c>
      <c r="C78" s="55" t="s">
        <v>93</v>
      </c>
    </row>
    <row r="79" spans="1:7" ht="24.75" customHeight="1" thickBot="1" x14ac:dyDescent="0.35">
      <c r="A79" s="14" t="s">
        <v>238</v>
      </c>
      <c r="B79" s="30" t="s">
        <v>239</v>
      </c>
      <c r="C79" s="14">
        <v>5</v>
      </c>
      <c r="D79" s="88">
        <v>75</v>
      </c>
      <c r="E79" s="88">
        <v>73</v>
      </c>
      <c r="F79" s="88"/>
      <c r="G79" s="88">
        <v>2</v>
      </c>
    </row>
    <row r="80" spans="1:7" ht="24.75" customHeight="1" thickBot="1" x14ac:dyDescent="0.35">
      <c r="A80" s="55" t="s">
        <v>238</v>
      </c>
      <c r="B80" s="58" t="s">
        <v>239</v>
      </c>
      <c r="C80" s="55" t="s">
        <v>300</v>
      </c>
    </row>
    <row r="81" spans="1:7" ht="24.75" customHeight="1" thickBot="1" x14ac:dyDescent="0.35">
      <c r="A81" s="14" t="s">
        <v>240</v>
      </c>
      <c r="B81" s="30" t="s">
        <v>241</v>
      </c>
      <c r="C81" s="14">
        <v>5</v>
      </c>
      <c r="D81" s="88">
        <v>75</v>
      </c>
      <c r="E81" s="88">
        <v>73</v>
      </c>
      <c r="F81" s="88"/>
      <c r="G81" s="88">
        <v>2</v>
      </c>
    </row>
    <row r="82" spans="1:7" ht="24.75" customHeight="1" thickBot="1" x14ac:dyDescent="0.35">
      <c r="A82" s="55" t="s">
        <v>240</v>
      </c>
      <c r="B82" s="58" t="s">
        <v>241</v>
      </c>
      <c r="C82" s="55" t="s">
        <v>300</v>
      </c>
    </row>
    <row r="83" spans="1:7" ht="24.75" customHeight="1" thickBot="1" x14ac:dyDescent="0.35">
      <c r="A83" s="111" t="s">
        <v>242</v>
      </c>
      <c r="B83" s="112" t="s">
        <v>243</v>
      </c>
      <c r="C83" s="14">
        <v>4</v>
      </c>
      <c r="D83" s="88">
        <v>60</v>
      </c>
      <c r="E83" s="88">
        <v>58</v>
      </c>
      <c r="F83" s="88"/>
      <c r="G83" s="88">
        <v>2</v>
      </c>
    </row>
    <row r="84" spans="1:7" ht="24.75" customHeight="1" thickBot="1" x14ac:dyDescent="0.35">
      <c r="A84" s="253" t="s">
        <v>242</v>
      </c>
      <c r="B84" s="254" t="s">
        <v>243</v>
      </c>
      <c r="C84" s="55" t="s">
        <v>93</v>
      </c>
    </row>
    <row r="85" spans="1:7" ht="24.75" customHeight="1" thickBot="1" x14ac:dyDescent="0.35">
      <c r="A85" s="111" t="s">
        <v>244</v>
      </c>
      <c r="B85" s="112" t="s">
        <v>245</v>
      </c>
      <c r="C85" s="14">
        <v>4</v>
      </c>
      <c r="D85" s="88">
        <v>60</v>
      </c>
      <c r="E85" s="88">
        <v>58</v>
      </c>
      <c r="F85" s="88"/>
      <c r="G85" s="88">
        <v>2</v>
      </c>
    </row>
    <row r="86" spans="1:7" ht="24.75" customHeight="1" thickBot="1" x14ac:dyDescent="0.35">
      <c r="A86" s="55" t="s">
        <v>244</v>
      </c>
      <c r="B86" s="58" t="s">
        <v>245</v>
      </c>
      <c r="C86" s="55" t="s">
        <v>93</v>
      </c>
    </row>
    <row r="87" spans="1:7" ht="24.75" customHeight="1" thickBot="1" x14ac:dyDescent="0.35">
      <c r="A87" s="14" t="s">
        <v>246</v>
      </c>
      <c r="B87" s="30" t="s">
        <v>247</v>
      </c>
      <c r="C87" s="14">
        <v>4</v>
      </c>
      <c r="D87" s="88">
        <v>60</v>
      </c>
      <c r="E87" s="88">
        <v>58</v>
      </c>
      <c r="F87" s="88"/>
      <c r="G87" s="88">
        <v>2</v>
      </c>
    </row>
    <row r="88" spans="1:7" ht="24.75" customHeight="1" thickBot="1" x14ac:dyDescent="0.35">
      <c r="A88" s="55" t="s">
        <v>246</v>
      </c>
      <c r="B88" s="58" t="s">
        <v>247</v>
      </c>
      <c r="C88" s="55" t="s">
        <v>93</v>
      </c>
    </row>
    <row r="89" spans="1:7" ht="24.75" customHeight="1" thickBot="1" x14ac:dyDescent="0.35">
      <c r="A89" s="14" t="s">
        <v>248</v>
      </c>
      <c r="B89" s="30" t="s">
        <v>249</v>
      </c>
      <c r="C89" s="14">
        <v>4</v>
      </c>
      <c r="D89" s="88">
        <v>60</v>
      </c>
      <c r="E89" s="88">
        <v>58</v>
      </c>
      <c r="F89" s="88"/>
      <c r="G89" s="88">
        <v>2</v>
      </c>
    </row>
    <row r="90" spans="1:7" ht="24.75" customHeight="1" thickBot="1" x14ac:dyDescent="0.35">
      <c r="A90" s="55" t="s">
        <v>248</v>
      </c>
      <c r="B90" s="58" t="s">
        <v>249</v>
      </c>
      <c r="C90" s="55" t="s">
        <v>93</v>
      </c>
    </row>
    <row r="91" spans="1:7" ht="24.75" customHeight="1" thickBot="1" x14ac:dyDescent="0.35">
      <c r="A91" s="252"/>
      <c r="B91" s="252"/>
      <c r="C91" s="169">
        <v>0</v>
      </c>
    </row>
    <row r="92" spans="1:7" ht="24.75" customHeight="1" thickBot="1" x14ac:dyDescent="0.35">
      <c r="A92" s="201"/>
      <c r="B92" s="202"/>
      <c r="C92" s="169">
        <v>24</v>
      </c>
    </row>
    <row r="93" spans="1:7" ht="24.75" customHeight="1" thickBot="1" x14ac:dyDescent="0.35">
      <c r="A93" s="201"/>
      <c r="B93" s="202"/>
      <c r="C93" s="169">
        <v>0</v>
      </c>
    </row>
    <row r="94" spans="1:7" ht="24.75" customHeight="1" thickBot="1" x14ac:dyDescent="0.35">
      <c r="A94" s="205"/>
      <c r="B94" s="206"/>
      <c r="C94" s="167">
        <v>24</v>
      </c>
    </row>
    <row r="95" spans="1:7" ht="24.75" customHeight="1" thickBot="1" x14ac:dyDescent="0.35">
      <c r="A95" s="252"/>
      <c r="B95" s="252"/>
      <c r="C95" s="169">
        <v>22</v>
      </c>
    </row>
    <row r="96" spans="1:7" ht="24.75" customHeight="1" thickBot="1" x14ac:dyDescent="0.35">
      <c r="A96" s="252"/>
      <c r="B96" s="252"/>
      <c r="C96" s="169">
        <v>2</v>
      </c>
    </row>
    <row r="97" spans="1:3" ht="24.75" customHeight="1" thickBot="1" x14ac:dyDescent="0.35">
      <c r="A97" s="168"/>
      <c r="B97" s="168"/>
      <c r="C97" s="167">
        <v>26</v>
      </c>
    </row>
    <row r="98" spans="1:3" ht="18" thickBot="1" x14ac:dyDescent="0.35">
      <c r="A98" s="252"/>
      <c r="B98" s="252"/>
      <c r="C98" s="169">
        <v>26</v>
      </c>
    </row>
    <row r="99" spans="1:3" ht="24.75" customHeight="1" thickBot="1" x14ac:dyDescent="0.35">
      <c r="A99" s="252"/>
      <c r="B99" s="252"/>
      <c r="C99" s="169">
        <v>0</v>
      </c>
    </row>
    <row r="100" spans="1:3" ht="24.75" customHeight="1" thickBot="1" x14ac:dyDescent="0.35">
      <c r="A100" s="168"/>
      <c r="B100" s="168"/>
      <c r="C100" s="167">
        <v>23</v>
      </c>
    </row>
    <row r="101" spans="1:3" ht="24.75" customHeight="1" thickBot="1" x14ac:dyDescent="0.35">
      <c r="A101" s="201"/>
      <c r="B101" s="202"/>
      <c r="C101" s="169">
        <v>23</v>
      </c>
    </row>
    <row r="102" spans="1:3" ht="24.75" customHeight="1" thickBot="1" x14ac:dyDescent="0.35">
      <c r="A102" s="252"/>
      <c r="B102" s="252"/>
      <c r="C102" s="169">
        <v>0</v>
      </c>
    </row>
    <row r="103" spans="1:3" ht="24.75" customHeight="1" thickBot="1" x14ac:dyDescent="0.35">
      <c r="A103" s="168"/>
      <c r="B103" s="168"/>
      <c r="C103" s="167">
        <v>24</v>
      </c>
    </row>
    <row r="104" spans="1:3" ht="24.75" customHeight="1" thickBot="1" x14ac:dyDescent="0.35">
      <c r="A104" s="252"/>
      <c r="B104" s="252"/>
      <c r="C104" s="169">
        <v>22</v>
      </c>
    </row>
    <row r="105" spans="1:3" ht="24.75" customHeight="1" thickBot="1" x14ac:dyDescent="0.35">
      <c r="A105" s="252"/>
      <c r="B105" s="252"/>
      <c r="C105" s="169">
        <v>2</v>
      </c>
    </row>
    <row r="106" spans="1:3" ht="24.75" customHeight="1" thickBot="1" x14ac:dyDescent="0.35">
      <c r="A106" s="205"/>
      <c r="B106" s="206"/>
      <c r="C106" s="167">
        <v>139</v>
      </c>
    </row>
  </sheetData>
  <sortState ref="A1:G113">
    <sortCondition ref="B1:B11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opLeftCell="A64" workbookViewId="0">
      <selection activeCell="A81" sqref="A81:XFD81"/>
    </sheetView>
  </sheetViews>
  <sheetFormatPr defaultRowHeight="18.75" x14ac:dyDescent="0.3"/>
  <cols>
    <col min="1" max="1" width="12.28515625" style="209" customWidth="1"/>
    <col min="2" max="2" width="49.85546875" style="209" customWidth="1"/>
    <col min="3" max="3" width="13.7109375" style="209" customWidth="1"/>
    <col min="4" max="16384" width="9.140625" style="209"/>
  </cols>
  <sheetData>
    <row r="1" spans="1:7" ht="24" customHeight="1" thickBot="1" x14ac:dyDescent="0.35">
      <c r="A1" s="237" t="s">
        <v>219</v>
      </c>
      <c r="B1" s="238" t="s">
        <v>287</v>
      </c>
      <c r="C1" s="239">
        <v>2</v>
      </c>
      <c r="D1" s="280"/>
      <c r="E1" s="171"/>
      <c r="F1" s="171"/>
      <c r="G1" s="280"/>
    </row>
    <row r="2" spans="1:7" ht="24" customHeight="1" thickBot="1" x14ac:dyDescent="0.35">
      <c r="A2" s="210" t="s">
        <v>276</v>
      </c>
      <c r="B2" s="265" t="s">
        <v>107</v>
      </c>
      <c r="C2" s="6" t="s">
        <v>106</v>
      </c>
      <c r="D2" s="6">
        <v>45</v>
      </c>
      <c r="E2" s="6"/>
      <c r="F2" s="6">
        <v>45</v>
      </c>
      <c r="G2" s="6"/>
    </row>
    <row r="3" spans="1:7" ht="24" customHeight="1" thickBot="1" x14ac:dyDescent="0.35">
      <c r="A3" s="267" t="s">
        <v>276</v>
      </c>
      <c r="B3" s="266" t="s">
        <v>107</v>
      </c>
      <c r="C3" s="172">
        <v>1</v>
      </c>
      <c r="D3" s="280"/>
      <c r="E3" s="171"/>
      <c r="F3" s="171"/>
      <c r="G3" s="280"/>
    </row>
    <row r="4" spans="1:7" ht="24" customHeight="1" thickBot="1" x14ac:dyDescent="0.35">
      <c r="A4" s="281" t="s">
        <v>219</v>
      </c>
      <c r="B4" s="250" t="s">
        <v>210</v>
      </c>
      <c r="C4" s="282">
        <v>2</v>
      </c>
      <c r="D4" s="6">
        <v>30</v>
      </c>
      <c r="E4" s="6">
        <v>15</v>
      </c>
      <c r="F4" s="6">
        <v>13</v>
      </c>
      <c r="G4" s="6">
        <v>2</v>
      </c>
    </row>
    <row r="5" spans="1:7" ht="24" customHeight="1" thickBot="1" x14ac:dyDescent="0.35">
      <c r="A5" s="210" t="s">
        <v>222</v>
      </c>
      <c r="B5" s="165" t="s">
        <v>223</v>
      </c>
      <c r="C5" s="6">
        <v>3</v>
      </c>
      <c r="D5" s="6">
        <v>45</v>
      </c>
      <c r="E5" s="6">
        <v>21</v>
      </c>
      <c r="F5" s="6">
        <v>21</v>
      </c>
      <c r="G5" s="6">
        <v>3</v>
      </c>
    </row>
    <row r="6" spans="1:7" ht="24" customHeight="1" thickBot="1" x14ac:dyDescent="0.35">
      <c r="A6" s="221" t="s">
        <v>222</v>
      </c>
      <c r="B6" s="211" t="s">
        <v>223</v>
      </c>
      <c r="C6" s="171">
        <v>3</v>
      </c>
      <c r="D6" s="280"/>
      <c r="E6" s="171"/>
      <c r="F6" s="171"/>
      <c r="G6" s="280"/>
    </row>
    <row r="7" spans="1:7" ht="24" customHeight="1" thickBot="1" x14ac:dyDescent="0.35">
      <c r="A7" s="210" t="s">
        <v>221</v>
      </c>
      <c r="B7" s="165" t="s">
        <v>176</v>
      </c>
      <c r="C7" s="6">
        <v>1</v>
      </c>
      <c r="D7" s="6">
        <v>30</v>
      </c>
      <c r="E7" s="6">
        <v>4</v>
      </c>
      <c r="F7" s="6">
        <v>24</v>
      </c>
      <c r="G7" s="6">
        <v>2</v>
      </c>
    </row>
    <row r="8" spans="1:7" ht="24" customHeight="1" thickBot="1" x14ac:dyDescent="0.35">
      <c r="A8" s="221" t="s">
        <v>221</v>
      </c>
      <c r="B8" s="211" t="s">
        <v>176</v>
      </c>
      <c r="C8" s="171">
        <v>1</v>
      </c>
      <c r="D8" s="280"/>
      <c r="E8" s="171"/>
      <c r="F8" s="171"/>
      <c r="G8" s="280"/>
    </row>
    <row r="9" spans="1:7" ht="24" customHeight="1" thickBot="1" x14ac:dyDescent="0.35">
      <c r="A9" s="210" t="s">
        <v>258</v>
      </c>
      <c r="B9" s="165" t="s">
        <v>259</v>
      </c>
      <c r="C9" s="6">
        <v>4</v>
      </c>
      <c r="D9" s="6">
        <v>60</v>
      </c>
      <c r="E9" s="6">
        <v>58</v>
      </c>
      <c r="F9" s="6"/>
      <c r="G9" s="6">
        <v>2</v>
      </c>
    </row>
    <row r="10" spans="1:7" ht="24" customHeight="1" thickBot="1" x14ac:dyDescent="0.35">
      <c r="A10" s="221" t="s">
        <v>258</v>
      </c>
      <c r="B10" s="211" t="s">
        <v>259</v>
      </c>
      <c r="C10" s="171">
        <v>4</v>
      </c>
      <c r="D10" s="280"/>
      <c r="E10" s="171"/>
      <c r="F10" s="171"/>
      <c r="G10" s="280"/>
    </row>
    <row r="11" spans="1:7" ht="24" customHeight="1" thickBot="1" x14ac:dyDescent="0.35">
      <c r="A11" s="210" t="s">
        <v>260</v>
      </c>
      <c r="B11" s="165" t="s">
        <v>261</v>
      </c>
      <c r="C11" s="6">
        <v>4</v>
      </c>
      <c r="D11" s="6">
        <v>60</v>
      </c>
      <c r="E11" s="6">
        <v>58</v>
      </c>
      <c r="F11" s="6"/>
      <c r="G11" s="6">
        <v>2</v>
      </c>
    </row>
    <row r="12" spans="1:7" ht="24" customHeight="1" thickBot="1" x14ac:dyDescent="0.35">
      <c r="A12" s="221" t="s">
        <v>260</v>
      </c>
      <c r="B12" s="211" t="s">
        <v>261</v>
      </c>
      <c r="C12" s="171">
        <v>4</v>
      </c>
      <c r="D12" s="280"/>
      <c r="E12" s="171" t="s">
        <v>293</v>
      </c>
      <c r="F12" s="171"/>
      <c r="G12" s="280"/>
    </row>
    <row r="13" spans="1:7" ht="24" customHeight="1" thickBot="1" x14ac:dyDescent="0.35">
      <c r="A13" s="210" t="s">
        <v>262</v>
      </c>
      <c r="B13" s="165" t="s">
        <v>263</v>
      </c>
      <c r="C13" s="6">
        <v>4</v>
      </c>
      <c r="D13" s="6">
        <v>60</v>
      </c>
      <c r="E13" s="6">
        <v>58</v>
      </c>
      <c r="F13" s="6"/>
      <c r="G13" s="6">
        <v>2</v>
      </c>
    </row>
    <row r="14" spans="1:7" ht="24" customHeight="1" thickBot="1" x14ac:dyDescent="0.35">
      <c r="A14" s="221" t="s">
        <v>262</v>
      </c>
      <c r="B14" s="211" t="s">
        <v>263</v>
      </c>
      <c r="C14" s="171">
        <v>4</v>
      </c>
      <c r="D14" s="280"/>
      <c r="E14" s="171" t="s">
        <v>298</v>
      </c>
      <c r="F14" s="171"/>
      <c r="G14" s="280"/>
    </row>
    <row r="15" spans="1:7" ht="24" customHeight="1" thickBot="1" x14ac:dyDescent="0.35">
      <c r="A15" s="210" t="s">
        <v>264</v>
      </c>
      <c r="B15" s="165" t="s">
        <v>265</v>
      </c>
      <c r="C15" s="6">
        <v>4</v>
      </c>
      <c r="D15" s="6">
        <v>60</v>
      </c>
      <c r="E15" s="6">
        <v>58</v>
      </c>
      <c r="F15" s="6"/>
      <c r="G15" s="6">
        <v>2</v>
      </c>
    </row>
    <row r="16" spans="1:7" ht="24" customHeight="1" thickBot="1" x14ac:dyDescent="0.35">
      <c r="A16" s="221" t="s">
        <v>264</v>
      </c>
      <c r="B16" s="211" t="s">
        <v>265</v>
      </c>
      <c r="C16" s="171">
        <v>4</v>
      </c>
      <c r="D16" s="280"/>
      <c r="E16" s="171" t="s">
        <v>303</v>
      </c>
      <c r="F16" s="171"/>
      <c r="G16" s="280"/>
    </row>
    <row r="17" spans="1:7" ht="24" customHeight="1" thickBot="1" x14ac:dyDescent="0.35">
      <c r="A17" s="210" t="s">
        <v>283</v>
      </c>
      <c r="B17" s="265" t="s">
        <v>22</v>
      </c>
      <c r="C17" s="6" t="s">
        <v>20</v>
      </c>
      <c r="D17" s="6">
        <v>60</v>
      </c>
      <c r="E17" s="6">
        <v>28</v>
      </c>
      <c r="F17" s="6">
        <v>30</v>
      </c>
      <c r="G17" s="6">
        <v>2</v>
      </c>
    </row>
    <row r="18" spans="1:7" ht="24" customHeight="1" thickBot="1" x14ac:dyDescent="0.35">
      <c r="A18" s="267" t="s">
        <v>283</v>
      </c>
      <c r="B18" s="266" t="s">
        <v>22</v>
      </c>
      <c r="C18" s="172">
        <v>3</v>
      </c>
      <c r="D18" s="280"/>
      <c r="E18" s="171"/>
      <c r="F18" s="171"/>
      <c r="G18" s="280"/>
    </row>
    <row r="19" spans="1:7" ht="24" customHeight="1" thickBot="1" x14ac:dyDescent="0.35">
      <c r="A19" s="210" t="s">
        <v>267</v>
      </c>
      <c r="B19" s="265" t="s">
        <v>10</v>
      </c>
      <c r="C19" s="6" t="s">
        <v>2</v>
      </c>
      <c r="D19" s="6">
        <v>45</v>
      </c>
      <c r="E19" s="6">
        <v>43</v>
      </c>
      <c r="F19" s="6"/>
      <c r="G19" s="6">
        <v>2</v>
      </c>
    </row>
    <row r="20" spans="1:7" ht="24" customHeight="1" thickBot="1" x14ac:dyDescent="0.35">
      <c r="A20" s="267" t="s">
        <v>267</v>
      </c>
      <c r="B20" s="266" t="s">
        <v>10</v>
      </c>
      <c r="C20" s="172">
        <v>3</v>
      </c>
      <c r="D20" s="280"/>
      <c r="E20" s="171"/>
      <c r="F20" s="171"/>
      <c r="G20" s="280"/>
    </row>
    <row r="21" spans="1:7" ht="24" customHeight="1" thickBot="1" x14ac:dyDescent="0.35">
      <c r="A21" s="210" t="s">
        <v>229</v>
      </c>
      <c r="B21" s="165" t="s">
        <v>191</v>
      </c>
      <c r="C21" s="6">
        <v>4</v>
      </c>
      <c r="D21" s="6">
        <v>75</v>
      </c>
      <c r="E21" s="6">
        <v>45</v>
      </c>
      <c r="F21" s="6">
        <v>25</v>
      </c>
      <c r="G21" s="6">
        <v>5</v>
      </c>
    </row>
    <row r="22" spans="1:7" ht="24" customHeight="1" thickBot="1" x14ac:dyDescent="0.35">
      <c r="A22" s="221" t="s">
        <v>229</v>
      </c>
      <c r="B22" s="211" t="s">
        <v>191</v>
      </c>
      <c r="C22" s="171">
        <v>4</v>
      </c>
      <c r="D22" s="280"/>
      <c r="E22" s="171"/>
      <c r="F22" s="171"/>
      <c r="G22" s="280"/>
    </row>
    <row r="23" spans="1:7" ht="24" customHeight="1" thickBot="1" x14ac:dyDescent="0.35">
      <c r="A23" s="210" t="s">
        <v>282</v>
      </c>
      <c r="B23" s="265" t="s">
        <v>49</v>
      </c>
      <c r="C23" s="6" t="s">
        <v>15</v>
      </c>
      <c r="D23" s="6">
        <v>30</v>
      </c>
      <c r="E23" s="6">
        <v>28</v>
      </c>
      <c r="F23" s="6"/>
      <c r="G23" s="6">
        <v>2</v>
      </c>
    </row>
    <row r="24" spans="1:7" ht="24" customHeight="1" thickBot="1" x14ac:dyDescent="0.35">
      <c r="A24" s="277" t="s">
        <v>282</v>
      </c>
      <c r="B24" s="266" t="s">
        <v>49</v>
      </c>
      <c r="C24" s="172">
        <v>2</v>
      </c>
      <c r="D24" s="280"/>
      <c r="E24" s="171"/>
      <c r="F24" s="171"/>
      <c r="G24" s="280"/>
    </row>
    <row r="25" spans="1:7" ht="24" customHeight="1" thickBot="1" x14ac:dyDescent="0.35">
      <c r="A25" s="210" t="s">
        <v>324</v>
      </c>
      <c r="B25" s="265" t="s">
        <v>325</v>
      </c>
      <c r="C25" s="6" t="s">
        <v>20</v>
      </c>
      <c r="D25" s="6">
        <v>60</v>
      </c>
      <c r="E25" s="6">
        <v>28</v>
      </c>
      <c r="F25" s="6">
        <v>30</v>
      </c>
      <c r="G25" s="6">
        <v>2</v>
      </c>
    </row>
    <row r="26" spans="1:7" ht="24" customHeight="1" thickBot="1" x14ac:dyDescent="0.35">
      <c r="A26" s="267" t="s">
        <v>324</v>
      </c>
      <c r="B26" s="266" t="s">
        <v>325</v>
      </c>
      <c r="C26" s="172">
        <v>3</v>
      </c>
      <c r="D26" s="280"/>
      <c r="E26" s="171"/>
      <c r="F26" s="171"/>
      <c r="G26" s="280"/>
    </row>
    <row r="27" spans="1:7" ht="24" customHeight="1" thickBot="1" x14ac:dyDescent="0.35">
      <c r="A27" s="210" t="s">
        <v>250</v>
      </c>
      <c r="B27" s="165" t="s">
        <v>251</v>
      </c>
      <c r="C27" s="6">
        <v>4</v>
      </c>
      <c r="D27" s="6">
        <v>60</v>
      </c>
      <c r="E27" s="6">
        <v>58</v>
      </c>
      <c r="F27" s="6"/>
      <c r="G27" s="6">
        <v>2</v>
      </c>
    </row>
    <row r="28" spans="1:7" ht="24" customHeight="1" thickBot="1" x14ac:dyDescent="0.35">
      <c r="A28" s="221" t="s">
        <v>250</v>
      </c>
      <c r="B28" s="211" t="s">
        <v>251</v>
      </c>
      <c r="C28" s="171">
        <v>4</v>
      </c>
      <c r="D28" s="280"/>
      <c r="E28" s="171"/>
      <c r="F28" s="171"/>
      <c r="G28" s="280"/>
    </row>
    <row r="29" spans="1:7" ht="24" customHeight="1" thickBot="1" x14ac:dyDescent="0.35">
      <c r="A29" s="210" t="s">
        <v>252</v>
      </c>
      <c r="B29" s="165" t="s">
        <v>253</v>
      </c>
      <c r="C29" s="6">
        <v>4</v>
      </c>
      <c r="D29" s="6">
        <v>60</v>
      </c>
      <c r="E29" s="6">
        <v>58</v>
      </c>
      <c r="F29" s="6"/>
      <c r="G29" s="6">
        <v>2</v>
      </c>
    </row>
    <row r="30" spans="1:7" ht="24" customHeight="1" thickBot="1" x14ac:dyDescent="0.35">
      <c r="A30" s="221" t="s">
        <v>252</v>
      </c>
      <c r="B30" s="211" t="s">
        <v>253</v>
      </c>
      <c r="C30" s="171">
        <v>4</v>
      </c>
      <c r="D30" s="280"/>
      <c r="E30" s="171" t="s">
        <v>289</v>
      </c>
      <c r="F30" s="171"/>
      <c r="G30" s="280"/>
    </row>
    <row r="31" spans="1:7" ht="24" customHeight="1" thickBot="1" x14ac:dyDescent="0.35">
      <c r="A31" s="210" t="s">
        <v>254</v>
      </c>
      <c r="B31" s="165" t="s">
        <v>255</v>
      </c>
      <c r="C31" s="6">
        <v>4</v>
      </c>
      <c r="D31" s="6">
        <v>60</v>
      </c>
      <c r="E31" s="6">
        <v>58</v>
      </c>
      <c r="F31" s="6"/>
      <c r="G31" s="6">
        <v>2</v>
      </c>
    </row>
    <row r="32" spans="1:7" ht="24" customHeight="1" thickBot="1" x14ac:dyDescent="0.35">
      <c r="A32" s="221" t="s">
        <v>254</v>
      </c>
      <c r="B32" s="211" t="s">
        <v>255</v>
      </c>
      <c r="C32" s="171">
        <v>4</v>
      </c>
      <c r="D32" s="280"/>
      <c r="E32" s="171" t="s">
        <v>292</v>
      </c>
      <c r="F32" s="171"/>
      <c r="G32" s="280"/>
    </row>
    <row r="33" spans="1:7" ht="24" customHeight="1" thickBot="1" x14ac:dyDescent="0.35">
      <c r="A33" s="210" t="s">
        <v>256</v>
      </c>
      <c r="B33" s="165" t="s">
        <v>257</v>
      </c>
      <c r="C33" s="6">
        <v>4</v>
      </c>
      <c r="D33" s="6">
        <v>60</v>
      </c>
      <c r="E33" s="6">
        <v>58</v>
      </c>
      <c r="F33" s="6"/>
      <c r="G33" s="6">
        <v>2</v>
      </c>
    </row>
    <row r="34" spans="1:7" ht="24" customHeight="1" thickBot="1" x14ac:dyDescent="0.35">
      <c r="A34" s="221" t="s">
        <v>256</v>
      </c>
      <c r="B34" s="211" t="s">
        <v>257</v>
      </c>
      <c r="C34" s="171">
        <v>4</v>
      </c>
      <c r="D34" s="280"/>
      <c r="E34" s="171" t="s">
        <v>294</v>
      </c>
      <c r="F34" s="171"/>
      <c r="G34" s="280"/>
    </row>
    <row r="35" spans="1:7" ht="24" customHeight="1" thickBot="1" x14ac:dyDescent="0.35">
      <c r="A35" s="210" t="s">
        <v>270</v>
      </c>
      <c r="B35" s="265" t="s">
        <v>1</v>
      </c>
      <c r="C35" s="6" t="s">
        <v>2</v>
      </c>
      <c r="D35" s="6">
        <v>45</v>
      </c>
      <c r="E35" s="6">
        <v>43</v>
      </c>
      <c r="F35" s="6"/>
      <c r="G35" s="6">
        <v>2</v>
      </c>
    </row>
    <row r="36" spans="1:7" ht="24" customHeight="1" thickBot="1" x14ac:dyDescent="0.35">
      <c r="A36" s="267" t="s">
        <v>270</v>
      </c>
      <c r="B36" s="266" t="s">
        <v>1</v>
      </c>
      <c r="C36" s="172">
        <v>3</v>
      </c>
      <c r="D36" s="280"/>
      <c r="E36" s="171"/>
      <c r="F36" s="171"/>
      <c r="G36" s="280"/>
    </row>
    <row r="37" spans="1:7" ht="24" customHeight="1" thickBot="1" x14ac:dyDescent="0.35">
      <c r="A37" s="210" t="s">
        <v>220</v>
      </c>
      <c r="B37" s="165" t="s">
        <v>173</v>
      </c>
      <c r="C37" s="6">
        <v>1</v>
      </c>
      <c r="D37" s="6">
        <v>15</v>
      </c>
      <c r="E37" s="6">
        <v>9</v>
      </c>
      <c r="F37" s="6">
        <v>5</v>
      </c>
      <c r="G37" s="6">
        <v>1</v>
      </c>
    </row>
    <row r="38" spans="1:7" ht="24" customHeight="1" thickBot="1" x14ac:dyDescent="0.35">
      <c r="A38" s="221" t="s">
        <v>220</v>
      </c>
      <c r="B38" s="211" t="s">
        <v>173</v>
      </c>
      <c r="C38" s="171">
        <v>1</v>
      </c>
      <c r="D38" s="280"/>
      <c r="E38" s="171"/>
      <c r="F38" s="171"/>
      <c r="G38" s="280"/>
    </row>
    <row r="39" spans="1:7" ht="24" customHeight="1" thickBot="1" x14ac:dyDescent="0.35">
      <c r="A39" s="210" t="s">
        <v>284</v>
      </c>
      <c r="B39" s="265" t="s">
        <v>101</v>
      </c>
      <c r="C39" s="6" t="s">
        <v>20</v>
      </c>
      <c r="D39" s="6">
        <v>60</v>
      </c>
      <c r="E39" s="6">
        <v>28</v>
      </c>
      <c r="F39" s="6">
        <v>30</v>
      </c>
      <c r="G39" s="6">
        <v>2</v>
      </c>
    </row>
    <row r="40" spans="1:7" ht="24" customHeight="1" thickBot="1" x14ac:dyDescent="0.35">
      <c r="A40" s="267" t="s">
        <v>284</v>
      </c>
      <c r="B40" s="266" t="s">
        <v>101</v>
      </c>
      <c r="C40" s="171">
        <v>3</v>
      </c>
      <c r="D40" s="280"/>
      <c r="E40" s="171"/>
      <c r="F40" s="171"/>
      <c r="G40" s="280"/>
    </row>
    <row r="41" spans="1:7" ht="24" customHeight="1" thickBot="1" x14ac:dyDescent="0.35">
      <c r="A41" s="210" t="s">
        <v>269</v>
      </c>
      <c r="B41" s="265" t="s">
        <v>52</v>
      </c>
      <c r="C41" s="6" t="s">
        <v>50</v>
      </c>
      <c r="D41" s="6">
        <v>45</v>
      </c>
      <c r="E41" s="6">
        <v>13</v>
      </c>
      <c r="F41" s="6">
        <v>30</v>
      </c>
      <c r="G41" s="6">
        <v>2</v>
      </c>
    </row>
    <row r="42" spans="1:7" ht="24" customHeight="1" thickBot="1" x14ac:dyDescent="0.35">
      <c r="A42" s="170" t="s">
        <v>269</v>
      </c>
      <c r="B42" s="266" t="s">
        <v>52</v>
      </c>
      <c r="C42" s="172">
        <v>2</v>
      </c>
      <c r="E42" s="171"/>
      <c r="F42" s="171"/>
    </row>
    <row r="43" spans="1:7" ht="24" customHeight="1" thickBot="1" x14ac:dyDescent="0.35">
      <c r="A43" s="6" t="s">
        <v>310</v>
      </c>
      <c r="B43" s="265" t="s">
        <v>94</v>
      </c>
      <c r="C43" s="6" t="s">
        <v>2</v>
      </c>
      <c r="D43" s="235">
        <v>45</v>
      </c>
      <c r="E43" s="6">
        <v>43</v>
      </c>
      <c r="F43" s="6"/>
      <c r="G43" s="235">
        <v>2</v>
      </c>
    </row>
    <row r="44" spans="1:7" ht="24" customHeight="1" thickBot="1" x14ac:dyDescent="0.35">
      <c r="A44" s="172" t="s">
        <v>310</v>
      </c>
      <c r="B44" s="266" t="s">
        <v>94</v>
      </c>
      <c r="C44" s="172">
        <v>3</v>
      </c>
      <c r="E44" s="171"/>
      <c r="F44" s="171"/>
    </row>
    <row r="45" spans="1:7" ht="24" customHeight="1" thickBot="1" x14ac:dyDescent="0.35">
      <c r="A45" s="6" t="s">
        <v>312</v>
      </c>
      <c r="B45" s="265" t="s">
        <v>95</v>
      </c>
      <c r="C45" s="6" t="s">
        <v>20</v>
      </c>
      <c r="D45" s="235">
        <v>60</v>
      </c>
      <c r="E45" s="6">
        <v>28</v>
      </c>
      <c r="F45" s="6">
        <v>30</v>
      </c>
      <c r="G45" s="235">
        <v>2</v>
      </c>
    </row>
    <row r="46" spans="1:7" ht="24" customHeight="1" thickBot="1" x14ac:dyDescent="0.35">
      <c r="A46" s="172" t="s">
        <v>312</v>
      </c>
      <c r="B46" s="266" t="s">
        <v>95</v>
      </c>
      <c r="C46" s="172">
        <v>3</v>
      </c>
      <c r="E46" s="171"/>
      <c r="F46" s="171"/>
    </row>
    <row r="47" spans="1:7" ht="24" customHeight="1" thickBot="1" x14ac:dyDescent="0.35">
      <c r="A47" s="272" t="s">
        <v>314</v>
      </c>
      <c r="B47" s="278" t="s">
        <v>96</v>
      </c>
      <c r="C47" s="6" t="s">
        <v>20</v>
      </c>
      <c r="D47" s="235">
        <v>60</v>
      </c>
      <c r="E47" s="6">
        <v>28</v>
      </c>
      <c r="F47" s="6">
        <v>30</v>
      </c>
      <c r="G47" s="235">
        <v>2</v>
      </c>
    </row>
    <row r="48" spans="1:7" ht="24" customHeight="1" thickBot="1" x14ac:dyDescent="0.35">
      <c r="A48" s="172" t="s">
        <v>314</v>
      </c>
      <c r="B48" s="266" t="s">
        <v>96</v>
      </c>
      <c r="C48" s="172">
        <v>3</v>
      </c>
      <c r="E48" s="171"/>
      <c r="F48" s="171"/>
    </row>
    <row r="49" spans="1:7" ht="24" customHeight="1" thickBot="1" x14ac:dyDescent="0.35">
      <c r="A49" s="270" t="s">
        <v>327</v>
      </c>
      <c r="B49" s="265" t="s">
        <v>111</v>
      </c>
      <c r="C49" s="6" t="s">
        <v>50</v>
      </c>
      <c r="D49" s="235">
        <v>45</v>
      </c>
      <c r="E49" s="6">
        <v>13</v>
      </c>
      <c r="F49" s="6">
        <v>30</v>
      </c>
      <c r="G49" s="235">
        <v>2</v>
      </c>
    </row>
    <row r="50" spans="1:7" ht="24" customHeight="1" thickBot="1" x14ac:dyDescent="0.35">
      <c r="A50" s="274" t="s">
        <v>327</v>
      </c>
      <c r="B50" s="279" t="s">
        <v>111</v>
      </c>
      <c r="C50" s="172">
        <v>2</v>
      </c>
      <c r="E50" s="171"/>
      <c r="F50" s="171"/>
    </row>
    <row r="51" spans="1:7" ht="24" customHeight="1" thickBot="1" x14ac:dyDescent="0.35">
      <c r="A51" s="6" t="s">
        <v>273</v>
      </c>
      <c r="B51" s="265" t="s">
        <v>98</v>
      </c>
      <c r="C51" s="6" t="s">
        <v>50</v>
      </c>
      <c r="D51" s="235">
        <v>45</v>
      </c>
      <c r="E51" s="6">
        <v>13</v>
      </c>
      <c r="F51" s="6">
        <v>30</v>
      </c>
      <c r="G51" s="235">
        <v>2</v>
      </c>
    </row>
    <row r="52" spans="1:7" ht="24" customHeight="1" thickBot="1" x14ac:dyDescent="0.35">
      <c r="A52" s="172" t="s">
        <v>273</v>
      </c>
      <c r="B52" s="266" t="s">
        <v>98</v>
      </c>
      <c r="C52" s="172">
        <v>2</v>
      </c>
      <c r="E52" s="171"/>
      <c r="F52" s="171"/>
    </row>
    <row r="53" spans="1:7" ht="24" customHeight="1" thickBot="1" x14ac:dyDescent="0.35">
      <c r="A53" s="6" t="s">
        <v>278</v>
      </c>
      <c r="B53" s="265" t="s">
        <v>97</v>
      </c>
      <c r="C53" s="6" t="s">
        <v>2</v>
      </c>
      <c r="D53" s="235">
        <v>45</v>
      </c>
      <c r="E53" s="6">
        <v>43</v>
      </c>
      <c r="F53" s="6"/>
      <c r="G53" s="235">
        <v>2</v>
      </c>
    </row>
    <row r="54" spans="1:7" ht="24" customHeight="1" thickBot="1" x14ac:dyDescent="0.35">
      <c r="A54" s="172" t="s">
        <v>278</v>
      </c>
      <c r="B54" s="266" t="s">
        <v>97</v>
      </c>
      <c r="C54" s="172">
        <v>3</v>
      </c>
      <c r="E54" s="171"/>
      <c r="F54" s="171"/>
    </row>
    <row r="55" spans="1:7" ht="24" customHeight="1" thickBot="1" x14ac:dyDescent="0.35">
      <c r="A55" s="6" t="s">
        <v>311</v>
      </c>
      <c r="B55" s="265" t="s">
        <v>19</v>
      </c>
      <c r="C55" s="6" t="s">
        <v>2</v>
      </c>
      <c r="D55" s="235">
        <v>45</v>
      </c>
      <c r="E55" s="6">
        <v>43</v>
      </c>
      <c r="F55" s="6"/>
      <c r="G55" s="235">
        <v>2</v>
      </c>
    </row>
    <row r="56" spans="1:7" ht="24" customHeight="1" thickBot="1" x14ac:dyDescent="0.35">
      <c r="A56" s="172" t="s">
        <v>311</v>
      </c>
      <c r="B56" s="266" t="s">
        <v>19</v>
      </c>
      <c r="C56" s="172">
        <v>3</v>
      </c>
      <c r="E56" s="171"/>
      <c r="F56" s="171"/>
    </row>
    <row r="57" spans="1:7" ht="24" customHeight="1" thickBot="1" x14ac:dyDescent="0.35">
      <c r="A57" s="6" t="s">
        <v>317</v>
      </c>
      <c r="B57" s="265" t="s">
        <v>323</v>
      </c>
      <c r="C57" s="6" t="s">
        <v>29</v>
      </c>
      <c r="D57" s="235">
        <v>90</v>
      </c>
      <c r="E57" s="6"/>
      <c r="F57" s="6">
        <v>90</v>
      </c>
      <c r="G57" s="235"/>
    </row>
    <row r="58" spans="1:7" ht="24" customHeight="1" thickBot="1" x14ac:dyDescent="0.35">
      <c r="A58" s="172" t="s">
        <v>317</v>
      </c>
      <c r="B58" s="266" t="s">
        <v>323</v>
      </c>
      <c r="C58" s="172">
        <v>3</v>
      </c>
      <c r="E58" s="171"/>
      <c r="F58" s="171"/>
    </row>
    <row r="59" spans="1:7" ht="24" customHeight="1" thickBot="1" x14ac:dyDescent="0.35">
      <c r="A59" s="272" t="s">
        <v>326</v>
      </c>
      <c r="B59" s="278" t="s">
        <v>44</v>
      </c>
      <c r="C59" s="6" t="s">
        <v>108</v>
      </c>
      <c r="D59" s="235">
        <v>270</v>
      </c>
      <c r="E59" s="6"/>
      <c r="F59" s="6">
        <v>270</v>
      </c>
      <c r="G59" s="235"/>
    </row>
    <row r="60" spans="1:7" ht="24" customHeight="1" thickBot="1" x14ac:dyDescent="0.35">
      <c r="A60" s="172" t="s">
        <v>326</v>
      </c>
      <c r="B60" s="266" t="s">
        <v>44</v>
      </c>
      <c r="C60" s="171">
        <v>6</v>
      </c>
      <c r="E60" s="171"/>
      <c r="F60" s="171"/>
    </row>
    <row r="61" spans="1:7" ht="24" customHeight="1" thickBot="1" x14ac:dyDescent="0.35">
      <c r="A61" s="6" t="s">
        <v>281</v>
      </c>
      <c r="B61" s="265" t="s">
        <v>55</v>
      </c>
      <c r="C61" s="6" t="s">
        <v>50</v>
      </c>
      <c r="D61" s="235">
        <v>45</v>
      </c>
      <c r="E61" s="6">
        <v>13</v>
      </c>
      <c r="F61" s="6">
        <v>30</v>
      </c>
      <c r="G61" s="235">
        <v>2</v>
      </c>
    </row>
    <row r="62" spans="1:7" ht="24" customHeight="1" thickBot="1" x14ac:dyDescent="0.35">
      <c r="A62" s="275" t="s">
        <v>281</v>
      </c>
      <c r="B62" s="279" t="s">
        <v>55</v>
      </c>
      <c r="C62" s="172">
        <v>2</v>
      </c>
      <c r="E62" s="171"/>
      <c r="F62" s="171"/>
    </row>
    <row r="63" spans="1:7" ht="24" customHeight="1" thickBot="1" x14ac:dyDescent="0.35">
      <c r="A63" s="272" t="s">
        <v>307</v>
      </c>
      <c r="B63" s="231" t="s">
        <v>213</v>
      </c>
      <c r="C63" s="6">
        <v>3</v>
      </c>
      <c r="D63" s="235">
        <v>60</v>
      </c>
      <c r="E63" s="6">
        <v>20</v>
      </c>
      <c r="F63" s="6">
        <v>30</v>
      </c>
      <c r="G63" s="235">
        <v>2</v>
      </c>
    </row>
    <row r="64" spans="1:7" ht="24" customHeight="1" thickBot="1" x14ac:dyDescent="0.35">
      <c r="A64" s="172" t="s">
        <v>307</v>
      </c>
      <c r="B64" s="211" t="s">
        <v>213</v>
      </c>
      <c r="C64" s="171">
        <v>3</v>
      </c>
      <c r="E64" s="171"/>
      <c r="F64" s="171"/>
    </row>
    <row r="65" spans="1:7" ht="24" customHeight="1" thickBot="1" x14ac:dyDescent="0.35">
      <c r="A65" s="6" t="s">
        <v>308</v>
      </c>
      <c r="B65" s="165" t="s">
        <v>214</v>
      </c>
      <c r="C65" s="6">
        <v>2</v>
      </c>
      <c r="D65" s="235">
        <v>30</v>
      </c>
      <c r="E65" s="6">
        <v>10</v>
      </c>
      <c r="F65" s="6">
        <v>26</v>
      </c>
      <c r="G65" s="235">
        <v>2</v>
      </c>
    </row>
    <row r="66" spans="1:7" ht="24" customHeight="1" thickBot="1" x14ac:dyDescent="0.35">
      <c r="A66" s="172" t="s">
        <v>308</v>
      </c>
      <c r="B66" s="211" t="s">
        <v>214</v>
      </c>
      <c r="C66" s="171">
        <v>2</v>
      </c>
      <c r="E66" s="171"/>
      <c r="F66" s="171"/>
    </row>
    <row r="67" spans="1:7" ht="24" customHeight="1" thickBot="1" x14ac:dyDescent="0.35">
      <c r="A67" s="273" t="s">
        <v>224</v>
      </c>
      <c r="B67" s="165" t="s">
        <v>212</v>
      </c>
      <c r="C67" s="6">
        <v>3</v>
      </c>
      <c r="D67" s="235">
        <v>45</v>
      </c>
      <c r="E67" s="6">
        <v>15</v>
      </c>
      <c r="F67" s="6">
        <v>29</v>
      </c>
      <c r="G67" s="235">
        <v>1</v>
      </c>
    </row>
    <row r="68" spans="1:7" ht="24" customHeight="1" thickBot="1" x14ac:dyDescent="0.35">
      <c r="A68" s="171" t="s">
        <v>224</v>
      </c>
      <c r="B68" s="211" t="s">
        <v>212</v>
      </c>
      <c r="C68" s="171">
        <v>3</v>
      </c>
      <c r="E68" s="171"/>
      <c r="F68" s="171"/>
    </row>
    <row r="69" spans="1:7" ht="24" customHeight="1" thickBot="1" x14ac:dyDescent="0.35">
      <c r="A69" s="6" t="s">
        <v>230</v>
      </c>
      <c r="B69" s="165" t="s">
        <v>231</v>
      </c>
      <c r="C69" s="6">
        <v>4</v>
      </c>
      <c r="D69" s="235">
        <v>60</v>
      </c>
      <c r="E69" s="6">
        <v>58</v>
      </c>
      <c r="F69" s="6"/>
      <c r="G69" s="235">
        <v>2</v>
      </c>
    </row>
    <row r="70" spans="1:7" ht="24" customHeight="1" thickBot="1" x14ac:dyDescent="0.35">
      <c r="A70" s="171" t="s">
        <v>230</v>
      </c>
      <c r="B70" s="211" t="s">
        <v>231</v>
      </c>
      <c r="C70" s="171">
        <v>4</v>
      </c>
      <c r="E70" s="171"/>
      <c r="F70" s="171"/>
    </row>
    <row r="71" spans="1:7" ht="24" customHeight="1" thickBot="1" x14ac:dyDescent="0.35">
      <c r="A71" s="272" t="s">
        <v>232</v>
      </c>
      <c r="B71" s="231" t="s">
        <v>233</v>
      </c>
      <c r="C71" s="6">
        <v>4</v>
      </c>
      <c r="D71" s="235">
        <v>60</v>
      </c>
      <c r="E71" s="6">
        <v>58</v>
      </c>
      <c r="F71" s="6"/>
      <c r="G71" s="235">
        <v>2</v>
      </c>
    </row>
    <row r="72" spans="1:7" ht="24" customHeight="1" thickBot="1" x14ac:dyDescent="0.35">
      <c r="A72" s="171" t="s">
        <v>232</v>
      </c>
      <c r="B72" s="211" t="s">
        <v>233</v>
      </c>
      <c r="C72" s="171">
        <v>4</v>
      </c>
      <c r="E72" s="171" t="s">
        <v>288</v>
      </c>
      <c r="F72" s="171"/>
    </row>
    <row r="73" spans="1:7" ht="24" customHeight="1" thickBot="1" x14ac:dyDescent="0.35">
      <c r="A73" s="270" t="s">
        <v>234</v>
      </c>
      <c r="B73" s="165" t="s">
        <v>235</v>
      </c>
      <c r="C73" s="6">
        <v>4</v>
      </c>
      <c r="D73" s="235">
        <v>60</v>
      </c>
      <c r="E73" s="6">
        <v>58</v>
      </c>
      <c r="F73" s="6"/>
      <c r="G73" s="235">
        <v>2</v>
      </c>
    </row>
    <row r="74" spans="1:7" ht="24" customHeight="1" thickBot="1" x14ac:dyDescent="0.35">
      <c r="A74" s="223" t="s">
        <v>234</v>
      </c>
      <c r="B74" s="230" t="s">
        <v>235</v>
      </c>
      <c r="C74" s="171">
        <v>4</v>
      </c>
      <c r="E74" s="171" t="s">
        <v>290</v>
      </c>
      <c r="F74" s="171"/>
    </row>
    <row r="75" spans="1:7" ht="24" customHeight="1" thickBot="1" x14ac:dyDescent="0.35">
      <c r="A75" s="6" t="s">
        <v>236</v>
      </c>
      <c r="B75" s="165" t="s">
        <v>237</v>
      </c>
      <c r="C75" s="6">
        <v>4</v>
      </c>
      <c r="D75" s="235">
        <v>60</v>
      </c>
      <c r="E75" s="6">
        <v>58</v>
      </c>
      <c r="F75" s="6"/>
      <c r="G75" s="235">
        <v>2</v>
      </c>
    </row>
    <row r="76" spans="1:7" ht="24" customHeight="1" thickBot="1" x14ac:dyDescent="0.35">
      <c r="A76" s="171" t="s">
        <v>236</v>
      </c>
      <c r="B76" s="211" t="s">
        <v>237</v>
      </c>
      <c r="C76" s="171">
        <v>4</v>
      </c>
      <c r="E76" s="171" t="s">
        <v>295</v>
      </c>
      <c r="F76" s="171"/>
    </row>
    <row r="77" spans="1:7" ht="24" customHeight="1" thickBot="1" x14ac:dyDescent="0.35">
      <c r="A77" s="6" t="s">
        <v>238</v>
      </c>
      <c r="B77" s="165" t="s">
        <v>239</v>
      </c>
      <c r="C77" s="6">
        <v>5</v>
      </c>
      <c r="D77" s="235">
        <v>75</v>
      </c>
      <c r="E77" s="6">
        <v>73</v>
      </c>
      <c r="F77" s="6"/>
      <c r="G77" s="235">
        <v>2</v>
      </c>
    </row>
    <row r="78" spans="1:7" ht="24" customHeight="1" thickBot="1" x14ac:dyDescent="0.35">
      <c r="A78" s="171" t="s">
        <v>238</v>
      </c>
      <c r="B78" s="211" t="s">
        <v>239</v>
      </c>
      <c r="C78" s="171">
        <v>5</v>
      </c>
      <c r="E78" s="171" t="s">
        <v>301</v>
      </c>
      <c r="F78" s="171"/>
    </row>
    <row r="79" spans="1:7" ht="24" customHeight="1" thickBot="1" x14ac:dyDescent="0.35">
      <c r="A79" s="6" t="s">
        <v>240</v>
      </c>
      <c r="B79" s="165" t="s">
        <v>241</v>
      </c>
      <c r="C79" s="6">
        <v>5</v>
      </c>
      <c r="D79" s="235">
        <v>75</v>
      </c>
      <c r="E79" s="6">
        <v>73</v>
      </c>
      <c r="F79" s="6"/>
      <c r="G79" s="235">
        <v>2</v>
      </c>
    </row>
    <row r="80" spans="1:7" ht="24" customHeight="1" thickBot="1" x14ac:dyDescent="0.35">
      <c r="A80" s="171" t="s">
        <v>240</v>
      </c>
      <c r="B80" s="211" t="s">
        <v>241</v>
      </c>
      <c r="C80" s="171">
        <v>5</v>
      </c>
      <c r="E80" s="171" t="s">
        <v>304</v>
      </c>
      <c r="F80" s="171"/>
    </row>
    <row r="81" spans="1:7" ht="24" customHeight="1" thickBot="1" x14ac:dyDescent="0.35">
      <c r="A81" s="272" t="s">
        <v>242</v>
      </c>
      <c r="B81" s="231" t="s">
        <v>243</v>
      </c>
      <c r="C81" s="6">
        <v>4</v>
      </c>
      <c r="D81" s="235">
        <v>60</v>
      </c>
      <c r="E81" s="6">
        <v>58</v>
      </c>
      <c r="F81" s="6"/>
      <c r="G81" s="235">
        <v>2</v>
      </c>
    </row>
    <row r="82" spans="1:7" ht="24" customHeight="1" thickBot="1" x14ac:dyDescent="0.35">
      <c r="A82" s="171" t="s">
        <v>242</v>
      </c>
      <c r="B82" s="211" t="s">
        <v>243</v>
      </c>
      <c r="C82" s="171">
        <v>4</v>
      </c>
      <c r="E82" s="171"/>
      <c r="F82" s="171"/>
    </row>
    <row r="83" spans="1:7" ht="24" customHeight="1" thickBot="1" x14ac:dyDescent="0.35">
      <c r="A83" s="270" t="s">
        <v>244</v>
      </c>
      <c r="B83" s="165" t="s">
        <v>245</v>
      </c>
      <c r="C83" s="6">
        <v>4</v>
      </c>
      <c r="D83" s="235">
        <v>60</v>
      </c>
      <c r="E83" s="6">
        <v>58</v>
      </c>
      <c r="F83" s="6"/>
      <c r="G83" s="235">
        <v>2</v>
      </c>
    </row>
    <row r="84" spans="1:7" ht="24" customHeight="1" thickBot="1" x14ac:dyDescent="0.35">
      <c r="A84" s="223" t="s">
        <v>244</v>
      </c>
      <c r="B84" s="230" t="s">
        <v>245</v>
      </c>
      <c r="C84" s="171">
        <v>4</v>
      </c>
      <c r="E84" s="171" t="s">
        <v>291</v>
      </c>
      <c r="F84" s="171"/>
    </row>
    <row r="85" spans="1:7" ht="24" customHeight="1" thickBot="1" x14ac:dyDescent="0.35">
      <c r="A85" s="6" t="s">
        <v>246</v>
      </c>
      <c r="B85" s="165" t="s">
        <v>247</v>
      </c>
      <c r="C85" s="6">
        <v>4</v>
      </c>
      <c r="D85" s="235">
        <v>60</v>
      </c>
      <c r="E85" s="6">
        <v>58</v>
      </c>
      <c r="F85" s="6"/>
      <c r="G85" s="235">
        <v>2</v>
      </c>
    </row>
    <row r="86" spans="1:7" ht="24" customHeight="1" thickBot="1" x14ac:dyDescent="0.35">
      <c r="A86" s="171" t="s">
        <v>246</v>
      </c>
      <c r="B86" s="211" t="s">
        <v>247</v>
      </c>
      <c r="C86" s="171">
        <v>4</v>
      </c>
      <c r="E86" s="171" t="s">
        <v>296</v>
      </c>
      <c r="F86" s="171"/>
    </row>
    <row r="87" spans="1:7" ht="24" customHeight="1" thickBot="1" x14ac:dyDescent="0.35">
      <c r="A87" s="6" t="s">
        <v>248</v>
      </c>
      <c r="B87" s="165" t="s">
        <v>249</v>
      </c>
      <c r="C87" s="6">
        <v>4</v>
      </c>
      <c r="D87" s="235">
        <v>60</v>
      </c>
      <c r="E87" s="6">
        <v>58</v>
      </c>
      <c r="F87" s="6"/>
      <c r="G87" s="235">
        <v>2</v>
      </c>
    </row>
    <row r="88" spans="1:7" ht="24" customHeight="1" thickBot="1" x14ac:dyDescent="0.35">
      <c r="A88" s="171" t="s">
        <v>248</v>
      </c>
      <c r="B88" s="211" t="s">
        <v>249</v>
      </c>
      <c r="C88" s="171">
        <v>4</v>
      </c>
      <c r="E88" s="171" t="s">
        <v>299</v>
      </c>
      <c r="F88" s="171"/>
    </row>
    <row r="89" spans="1:7" ht="19.5" customHeight="1" thickBot="1" x14ac:dyDescent="0.35">
      <c r="A89" s="271"/>
      <c r="B89" s="271"/>
      <c r="C89" s="214">
        <v>0</v>
      </c>
      <c r="E89" s="216"/>
      <c r="F89" s="216"/>
    </row>
    <row r="90" spans="1:7" ht="19.5" customHeight="1" thickBot="1" x14ac:dyDescent="0.35">
      <c r="A90" s="172"/>
      <c r="B90" s="266"/>
      <c r="C90" s="172"/>
      <c r="E90" s="171"/>
      <c r="F90" s="171"/>
    </row>
    <row r="91" spans="1:7" ht="19.5" customHeight="1" thickBot="1" x14ac:dyDescent="0.35">
      <c r="A91" s="212"/>
      <c r="B91" s="213"/>
      <c r="C91" s="216">
        <v>21</v>
      </c>
      <c r="E91" s="216"/>
      <c r="F91" s="216"/>
    </row>
    <row r="92" spans="1:7" ht="19.5" customHeight="1" thickBot="1" x14ac:dyDescent="0.35">
      <c r="A92" s="222"/>
      <c r="B92" s="222"/>
      <c r="C92" s="216">
        <v>2</v>
      </c>
      <c r="E92" s="216"/>
      <c r="F92" s="216"/>
    </row>
    <row r="93" spans="1:7" ht="19.5" customHeight="1" thickBot="1" x14ac:dyDescent="0.35">
      <c r="A93" s="215"/>
      <c r="B93" s="215"/>
      <c r="C93" s="216">
        <v>25</v>
      </c>
      <c r="E93" s="216"/>
      <c r="F93" s="216"/>
    </row>
    <row r="94" spans="1:7" ht="19.5" customHeight="1" thickBot="1" x14ac:dyDescent="0.35">
      <c r="A94" s="276"/>
      <c r="B94" s="222"/>
      <c r="C94" s="216">
        <v>25</v>
      </c>
      <c r="E94" s="171"/>
      <c r="F94" s="171"/>
    </row>
    <row r="95" spans="1:7" ht="19.5" customHeight="1" thickBot="1" x14ac:dyDescent="0.35">
      <c r="A95" s="212"/>
      <c r="B95" s="213"/>
      <c r="C95" s="171"/>
      <c r="E95" s="171"/>
      <c r="F95" s="171"/>
    </row>
    <row r="96" spans="1:7" ht="19.5" customHeight="1" thickBot="1" x14ac:dyDescent="0.35">
      <c r="A96" s="171"/>
      <c r="B96" s="211"/>
      <c r="C96" s="171"/>
      <c r="E96" s="171"/>
      <c r="F96" s="171"/>
    </row>
    <row r="97" spans="1:6" ht="19.5" customHeight="1" thickBot="1" x14ac:dyDescent="0.35">
      <c r="A97" s="222"/>
      <c r="B97" s="222"/>
      <c r="C97" s="216">
        <v>25</v>
      </c>
      <c r="E97" s="216"/>
      <c r="F97" s="216"/>
    </row>
    <row r="98" spans="1:6" ht="19.5" customHeight="1" thickBot="1" x14ac:dyDescent="0.35">
      <c r="A98" s="222"/>
      <c r="B98" s="222"/>
      <c r="C98" s="216"/>
      <c r="E98" s="216"/>
      <c r="F98" s="216"/>
    </row>
    <row r="99" spans="1:6" ht="19.5" customHeight="1" thickBot="1" x14ac:dyDescent="0.35">
      <c r="A99" s="172"/>
      <c r="B99" s="266"/>
      <c r="C99" s="172"/>
      <c r="E99" s="171"/>
      <c r="F99" s="171"/>
    </row>
    <row r="100" spans="1:6" ht="19.5" thickBot="1" x14ac:dyDescent="0.35">
      <c r="A100" s="222"/>
      <c r="B100" s="222"/>
      <c r="C100" s="216">
        <v>22</v>
      </c>
      <c r="E100" s="216"/>
      <c r="F100" s="216"/>
    </row>
    <row r="101" spans="1:6" ht="19.5" customHeight="1" thickBot="1" x14ac:dyDescent="0.35">
      <c r="A101" s="222"/>
      <c r="B101" s="222"/>
      <c r="C101" s="216">
        <v>2</v>
      </c>
      <c r="E101" s="216"/>
      <c r="F101" s="216"/>
    </row>
    <row r="102" spans="1:6" ht="19.5" customHeight="1" thickBot="1" x14ac:dyDescent="0.35">
      <c r="A102" s="222"/>
      <c r="B102" s="222"/>
      <c r="C102" s="216">
        <v>24</v>
      </c>
      <c r="E102" s="216"/>
      <c r="F102" s="216"/>
    </row>
    <row r="103" spans="1:6" ht="19.5" customHeight="1" thickBot="1" x14ac:dyDescent="0.35">
      <c r="A103" s="212"/>
      <c r="B103" s="213"/>
      <c r="C103" s="216"/>
      <c r="E103" s="216"/>
      <c r="F103" s="216"/>
    </row>
    <row r="104" spans="1:6" ht="19.5" customHeight="1" thickBot="1" x14ac:dyDescent="0.35">
      <c r="A104" s="171"/>
      <c r="B104" s="211"/>
      <c r="C104" s="171"/>
      <c r="E104" s="171"/>
      <c r="F104" s="171"/>
    </row>
    <row r="105" spans="1:6" ht="19.5" customHeight="1" thickBot="1" x14ac:dyDescent="0.35">
      <c r="A105" s="218" t="s">
        <v>197</v>
      </c>
      <c r="B105" s="217"/>
      <c r="C105" s="216">
        <v>139</v>
      </c>
      <c r="E105" s="216"/>
      <c r="F105" s="216"/>
    </row>
  </sheetData>
  <sortState ref="A1:G115">
    <sortCondition ref="B1:B11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73" workbookViewId="0">
      <selection activeCell="A81" sqref="A81"/>
    </sheetView>
  </sheetViews>
  <sheetFormatPr defaultRowHeight="18.75" x14ac:dyDescent="0.3"/>
  <cols>
    <col min="1" max="1" width="14.5703125" style="209" customWidth="1"/>
    <col min="2" max="2" width="46.42578125" style="209" customWidth="1"/>
    <col min="3" max="3" width="10.5703125" style="209" customWidth="1"/>
    <col min="4" max="16384" width="9.140625" style="209"/>
  </cols>
  <sheetData>
    <row r="1" spans="1:7" ht="24.75" customHeight="1" thickBot="1" x14ac:dyDescent="0.35">
      <c r="A1" s="210" t="s">
        <v>343</v>
      </c>
      <c r="B1" s="165" t="s">
        <v>136</v>
      </c>
      <c r="C1" s="6" t="s">
        <v>50</v>
      </c>
      <c r="D1" s="6">
        <v>45</v>
      </c>
      <c r="E1" s="6">
        <v>13</v>
      </c>
      <c r="F1" s="6">
        <v>30</v>
      </c>
      <c r="G1" s="6">
        <v>2</v>
      </c>
    </row>
    <row r="2" spans="1:7" ht="24.75" customHeight="1" thickBot="1" x14ac:dyDescent="0.35">
      <c r="A2" s="267" t="s">
        <v>343</v>
      </c>
      <c r="B2" s="170" t="s">
        <v>136</v>
      </c>
      <c r="C2" s="172">
        <v>2</v>
      </c>
      <c r="D2" s="280"/>
      <c r="E2" s="172"/>
      <c r="F2" s="172"/>
      <c r="G2" s="280"/>
    </row>
    <row r="3" spans="1:7" ht="24.75" customHeight="1" thickBot="1" x14ac:dyDescent="0.35">
      <c r="A3" s="210" t="s">
        <v>329</v>
      </c>
      <c r="B3" s="265" t="s">
        <v>117</v>
      </c>
      <c r="C3" s="6" t="s">
        <v>70</v>
      </c>
      <c r="D3" s="6">
        <v>75</v>
      </c>
      <c r="E3" s="6">
        <v>43</v>
      </c>
      <c r="F3" s="6">
        <v>30</v>
      </c>
      <c r="G3" s="6">
        <v>2</v>
      </c>
    </row>
    <row r="4" spans="1:7" ht="24.75" customHeight="1" thickBot="1" x14ac:dyDescent="0.35">
      <c r="A4" s="267" t="s">
        <v>329</v>
      </c>
      <c r="B4" s="266" t="s">
        <v>117</v>
      </c>
      <c r="C4" s="172">
        <v>4</v>
      </c>
      <c r="D4" s="280"/>
      <c r="E4" s="172"/>
      <c r="F4" s="172"/>
      <c r="G4" s="280"/>
    </row>
    <row r="5" spans="1:7" ht="24.75" customHeight="1" thickBot="1" x14ac:dyDescent="0.35">
      <c r="A5" s="210" t="s">
        <v>332</v>
      </c>
      <c r="B5" s="165" t="s">
        <v>333</v>
      </c>
      <c r="C5" s="6" t="s">
        <v>20</v>
      </c>
      <c r="D5" s="6">
        <v>60</v>
      </c>
      <c r="E5" s="6">
        <v>28</v>
      </c>
      <c r="F5" s="6">
        <v>30</v>
      </c>
      <c r="G5" s="6">
        <v>2</v>
      </c>
    </row>
    <row r="6" spans="1:7" ht="24.75" customHeight="1" thickBot="1" x14ac:dyDescent="0.35">
      <c r="A6" s="267" t="s">
        <v>332</v>
      </c>
      <c r="B6" s="170" t="s">
        <v>333</v>
      </c>
      <c r="C6" s="172">
        <v>3</v>
      </c>
      <c r="D6" s="280"/>
      <c r="E6" s="172"/>
      <c r="F6" s="172"/>
      <c r="G6" s="280"/>
    </row>
    <row r="7" spans="1:7" ht="24.75" customHeight="1" thickBot="1" x14ac:dyDescent="0.35">
      <c r="A7" s="210" t="s">
        <v>339</v>
      </c>
      <c r="B7" s="165" t="s">
        <v>125</v>
      </c>
      <c r="C7" s="6" t="s">
        <v>337</v>
      </c>
      <c r="D7" s="6">
        <v>105</v>
      </c>
      <c r="E7" s="6">
        <v>43</v>
      </c>
      <c r="F7" s="6">
        <v>60</v>
      </c>
      <c r="G7" s="6">
        <v>2</v>
      </c>
    </row>
    <row r="8" spans="1:7" ht="24.75" customHeight="1" thickBot="1" x14ac:dyDescent="0.35">
      <c r="A8" s="267" t="s">
        <v>339</v>
      </c>
      <c r="B8" s="170" t="s">
        <v>125</v>
      </c>
      <c r="C8" s="172">
        <v>5</v>
      </c>
      <c r="D8" s="280"/>
      <c r="E8" s="172"/>
      <c r="F8" s="172"/>
      <c r="G8" s="280"/>
    </row>
    <row r="9" spans="1:7" ht="24.75" customHeight="1" thickBot="1" x14ac:dyDescent="0.35">
      <c r="A9" s="210" t="s">
        <v>336</v>
      </c>
      <c r="B9" s="165" t="s">
        <v>134</v>
      </c>
      <c r="C9" s="6" t="s">
        <v>337</v>
      </c>
      <c r="D9" s="6">
        <v>105</v>
      </c>
      <c r="E9" s="6">
        <v>43</v>
      </c>
      <c r="F9" s="6">
        <v>60</v>
      </c>
      <c r="G9" s="6">
        <v>2</v>
      </c>
    </row>
    <row r="10" spans="1:7" ht="24.75" customHeight="1" thickBot="1" x14ac:dyDescent="0.35">
      <c r="A10" s="267" t="s">
        <v>336</v>
      </c>
      <c r="B10" s="170" t="s">
        <v>134</v>
      </c>
      <c r="C10" s="172">
        <v>5</v>
      </c>
      <c r="D10" s="280"/>
      <c r="E10" s="172"/>
      <c r="F10" s="172"/>
      <c r="G10" s="280"/>
    </row>
    <row r="11" spans="1:7" ht="24.75" customHeight="1" thickBot="1" x14ac:dyDescent="0.35">
      <c r="A11" s="210" t="s">
        <v>334</v>
      </c>
      <c r="B11" s="165" t="s">
        <v>123</v>
      </c>
      <c r="C11" s="6" t="s">
        <v>20</v>
      </c>
      <c r="D11" s="6">
        <v>60</v>
      </c>
      <c r="E11" s="6">
        <v>28</v>
      </c>
      <c r="F11" s="6">
        <v>30</v>
      </c>
      <c r="G11" s="6">
        <v>2</v>
      </c>
    </row>
    <row r="12" spans="1:7" ht="24.75" customHeight="1" thickBot="1" x14ac:dyDescent="0.35">
      <c r="A12" s="267" t="s">
        <v>334</v>
      </c>
      <c r="B12" s="170" t="s">
        <v>123</v>
      </c>
      <c r="C12" s="172">
        <v>3</v>
      </c>
      <c r="D12" s="280"/>
      <c r="E12" s="172"/>
      <c r="F12" s="172"/>
      <c r="G12" s="280"/>
    </row>
    <row r="13" spans="1:7" ht="24.75" customHeight="1" thickBot="1" x14ac:dyDescent="0.35">
      <c r="A13" s="210" t="s">
        <v>338</v>
      </c>
      <c r="B13" s="165" t="s">
        <v>107</v>
      </c>
      <c r="C13" s="6" t="s">
        <v>106</v>
      </c>
      <c r="D13" s="6">
        <v>45</v>
      </c>
      <c r="E13" s="6"/>
      <c r="F13" s="6">
        <v>45</v>
      </c>
      <c r="G13" s="6"/>
    </row>
    <row r="14" spans="1:7" ht="24.75" customHeight="1" thickBot="1" x14ac:dyDescent="0.35">
      <c r="A14" s="267" t="s">
        <v>338</v>
      </c>
      <c r="B14" s="170" t="s">
        <v>349</v>
      </c>
      <c r="C14" s="172">
        <v>1</v>
      </c>
      <c r="D14" s="280"/>
      <c r="E14" s="172"/>
      <c r="F14" s="172"/>
      <c r="G14" s="280"/>
    </row>
    <row r="15" spans="1:7" ht="24.75" customHeight="1" thickBot="1" x14ac:dyDescent="0.35">
      <c r="A15" s="210" t="s">
        <v>219</v>
      </c>
      <c r="B15" s="165" t="s">
        <v>210</v>
      </c>
      <c r="C15" s="6">
        <v>2</v>
      </c>
      <c r="D15" s="6">
        <v>30</v>
      </c>
      <c r="E15" s="6">
        <v>15</v>
      </c>
      <c r="F15" s="6">
        <v>13</v>
      </c>
      <c r="G15" s="6">
        <v>2</v>
      </c>
    </row>
    <row r="16" spans="1:7" ht="24.75" customHeight="1" thickBot="1" x14ac:dyDescent="0.35">
      <c r="A16" s="267" t="s">
        <v>219</v>
      </c>
      <c r="B16" s="170" t="s">
        <v>210</v>
      </c>
      <c r="C16" s="172">
        <v>2</v>
      </c>
      <c r="D16" s="280"/>
      <c r="E16" s="172"/>
      <c r="F16" s="172"/>
      <c r="G16" s="280"/>
    </row>
    <row r="17" spans="1:7" ht="24.75" customHeight="1" thickBot="1" x14ac:dyDescent="0.35">
      <c r="A17" s="210" t="s">
        <v>222</v>
      </c>
      <c r="B17" s="165" t="s">
        <v>223</v>
      </c>
      <c r="C17" s="6">
        <v>3</v>
      </c>
      <c r="D17" s="6">
        <v>45</v>
      </c>
      <c r="E17" s="6">
        <v>21</v>
      </c>
      <c r="F17" s="6">
        <v>21</v>
      </c>
      <c r="G17" s="6">
        <v>3</v>
      </c>
    </row>
    <row r="18" spans="1:7" ht="24.75" customHeight="1" thickBot="1" x14ac:dyDescent="0.35">
      <c r="A18" s="267" t="s">
        <v>222</v>
      </c>
      <c r="B18" s="170" t="s">
        <v>223</v>
      </c>
      <c r="C18" s="172">
        <v>3</v>
      </c>
      <c r="D18" s="280"/>
      <c r="E18" s="172"/>
      <c r="F18" s="172"/>
      <c r="G18" s="280"/>
    </row>
    <row r="19" spans="1:7" ht="24.75" customHeight="1" thickBot="1" x14ac:dyDescent="0.35">
      <c r="A19" s="210" t="s">
        <v>221</v>
      </c>
      <c r="B19" s="165" t="s">
        <v>176</v>
      </c>
      <c r="C19" s="6">
        <v>1</v>
      </c>
      <c r="D19" s="6">
        <v>30</v>
      </c>
      <c r="E19" s="6">
        <v>4</v>
      </c>
      <c r="F19" s="6">
        <v>24</v>
      </c>
      <c r="G19" s="6">
        <v>2</v>
      </c>
    </row>
    <row r="20" spans="1:7" ht="24.75" customHeight="1" thickBot="1" x14ac:dyDescent="0.35">
      <c r="A20" s="267" t="s">
        <v>221</v>
      </c>
      <c r="B20" s="170" t="s">
        <v>176</v>
      </c>
      <c r="C20" s="172">
        <v>1</v>
      </c>
      <c r="D20" s="280"/>
      <c r="E20" s="172"/>
      <c r="F20" s="172"/>
      <c r="G20" s="280"/>
    </row>
    <row r="21" spans="1:7" ht="24.75" customHeight="1" thickBot="1" x14ac:dyDescent="0.35">
      <c r="A21" s="210" t="s">
        <v>258</v>
      </c>
      <c r="B21" s="165" t="s">
        <v>259</v>
      </c>
      <c r="C21" s="6">
        <v>4</v>
      </c>
      <c r="D21" s="6">
        <v>60</v>
      </c>
      <c r="E21" s="6">
        <v>58</v>
      </c>
      <c r="F21" s="6"/>
      <c r="G21" s="6">
        <v>2</v>
      </c>
    </row>
    <row r="22" spans="1:7" ht="24.75" customHeight="1" thickBot="1" x14ac:dyDescent="0.35">
      <c r="A22" s="267" t="s">
        <v>258</v>
      </c>
      <c r="B22" s="170" t="s">
        <v>259</v>
      </c>
      <c r="C22" s="172">
        <v>4</v>
      </c>
      <c r="D22" s="280"/>
      <c r="E22" s="172"/>
      <c r="F22" s="172"/>
      <c r="G22" s="280"/>
    </row>
    <row r="23" spans="1:7" ht="24.75" customHeight="1" thickBot="1" x14ac:dyDescent="0.35">
      <c r="A23" s="210" t="s">
        <v>260</v>
      </c>
      <c r="B23" s="165" t="s">
        <v>261</v>
      </c>
      <c r="C23" s="6">
        <v>4</v>
      </c>
      <c r="D23" s="6">
        <v>60</v>
      </c>
      <c r="E23" s="6">
        <v>58</v>
      </c>
      <c r="F23" s="6"/>
      <c r="G23" s="6">
        <v>2</v>
      </c>
    </row>
    <row r="24" spans="1:7" ht="24.75" customHeight="1" thickBot="1" x14ac:dyDescent="0.35">
      <c r="A24" s="267" t="s">
        <v>260</v>
      </c>
      <c r="B24" s="170" t="s">
        <v>261</v>
      </c>
      <c r="C24" s="172">
        <v>4</v>
      </c>
      <c r="D24" s="280"/>
      <c r="E24" s="172"/>
      <c r="F24" s="172"/>
      <c r="G24" s="280"/>
    </row>
    <row r="25" spans="1:7" ht="24.75" customHeight="1" thickBot="1" x14ac:dyDescent="0.35">
      <c r="A25" s="210" t="s">
        <v>262</v>
      </c>
      <c r="B25" s="165" t="s">
        <v>263</v>
      </c>
      <c r="C25" s="6">
        <v>4</v>
      </c>
      <c r="D25" s="6">
        <v>60</v>
      </c>
      <c r="E25" s="6">
        <v>58</v>
      </c>
      <c r="F25" s="6"/>
      <c r="G25" s="6">
        <v>2</v>
      </c>
    </row>
    <row r="26" spans="1:7" ht="24.75" customHeight="1" thickBot="1" x14ac:dyDescent="0.35">
      <c r="A26" s="267" t="s">
        <v>262</v>
      </c>
      <c r="B26" s="170" t="s">
        <v>263</v>
      </c>
      <c r="C26" s="172">
        <v>4</v>
      </c>
      <c r="D26" s="280"/>
      <c r="E26" s="172"/>
      <c r="F26" s="172"/>
      <c r="G26" s="280"/>
    </row>
    <row r="27" spans="1:7" ht="24.75" customHeight="1" thickBot="1" x14ac:dyDescent="0.35">
      <c r="A27" s="210" t="s">
        <v>264</v>
      </c>
      <c r="B27" s="165" t="s">
        <v>265</v>
      </c>
      <c r="C27" s="6">
        <v>4</v>
      </c>
      <c r="D27" s="6">
        <v>60</v>
      </c>
      <c r="E27" s="6">
        <v>58</v>
      </c>
      <c r="F27" s="6"/>
      <c r="G27" s="6">
        <v>2</v>
      </c>
    </row>
    <row r="28" spans="1:7" ht="24.75" customHeight="1" thickBot="1" x14ac:dyDescent="0.35">
      <c r="A28" s="267" t="s">
        <v>264</v>
      </c>
      <c r="B28" s="170" t="s">
        <v>265</v>
      </c>
      <c r="C28" s="172">
        <v>4</v>
      </c>
      <c r="D28" s="280"/>
      <c r="E28" s="172"/>
      <c r="F28" s="172"/>
      <c r="G28" s="280"/>
    </row>
    <row r="29" spans="1:7" ht="24.75" customHeight="1" thickBot="1" x14ac:dyDescent="0.35">
      <c r="A29" s="210" t="s">
        <v>331</v>
      </c>
      <c r="B29" s="165" t="s">
        <v>148</v>
      </c>
      <c r="C29" s="6" t="s">
        <v>20</v>
      </c>
      <c r="D29" s="6">
        <v>60</v>
      </c>
      <c r="E29" s="6">
        <v>28</v>
      </c>
      <c r="F29" s="6">
        <v>30</v>
      </c>
      <c r="G29" s="6">
        <v>2</v>
      </c>
    </row>
    <row r="30" spans="1:7" ht="24.75" customHeight="1" thickBot="1" x14ac:dyDescent="0.35">
      <c r="A30" s="267" t="s">
        <v>331</v>
      </c>
      <c r="B30" s="170" t="s">
        <v>148</v>
      </c>
      <c r="C30" s="172">
        <v>3</v>
      </c>
      <c r="D30" s="280"/>
      <c r="E30" s="172"/>
      <c r="F30" s="172"/>
      <c r="G30" s="280"/>
    </row>
    <row r="31" spans="1:7" ht="24.75" customHeight="1" thickBot="1" x14ac:dyDescent="0.35">
      <c r="A31" s="210" t="s">
        <v>229</v>
      </c>
      <c r="B31" s="165" t="s">
        <v>191</v>
      </c>
      <c r="C31" s="6">
        <v>4</v>
      </c>
      <c r="D31" s="6">
        <v>75</v>
      </c>
      <c r="E31" s="6">
        <v>45</v>
      </c>
      <c r="F31" s="6">
        <v>25</v>
      </c>
      <c r="G31" s="6">
        <v>5</v>
      </c>
    </row>
    <row r="32" spans="1:7" ht="24.75" customHeight="1" thickBot="1" x14ac:dyDescent="0.35">
      <c r="A32" s="267" t="s">
        <v>229</v>
      </c>
      <c r="B32" s="170" t="s">
        <v>191</v>
      </c>
      <c r="C32" s="172">
        <v>4</v>
      </c>
      <c r="D32" s="280"/>
      <c r="E32" s="172"/>
      <c r="F32" s="172"/>
      <c r="G32" s="280"/>
    </row>
    <row r="33" spans="1:7" ht="24.75" customHeight="1" thickBot="1" x14ac:dyDescent="0.35">
      <c r="A33" s="210" t="s">
        <v>266</v>
      </c>
      <c r="B33" s="165" t="s">
        <v>115</v>
      </c>
      <c r="C33" s="6" t="s">
        <v>20</v>
      </c>
      <c r="D33" s="6">
        <v>60</v>
      </c>
      <c r="E33" s="6">
        <v>28</v>
      </c>
      <c r="F33" s="6">
        <v>30</v>
      </c>
      <c r="G33" s="6">
        <v>2</v>
      </c>
    </row>
    <row r="34" spans="1:7" ht="24.75" customHeight="1" thickBot="1" x14ac:dyDescent="0.35">
      <c r="A34" s="267" t="s">
        <v>266</v>
      </c>
      <c r="B34" s="170" t="s">
        <v>115</v>
      </c>
      <c r="C34" s="172">
        <v>3</v>
      </c>
      <c r="D34" s="280"/>
      <c r="E34" s="172"/>
      <c r="F34" s="172"/>
      <c r="G34" s="280"/>
    </row>
    <row r="35" spans="1:7" ht="24.75" customHeight="1" thickBot="1" x14ac:dyDescent="0.35">
      <c r="A35" s="210" t="s">
        <v>340</v>
      </c>
      <c r="B35" s="165" t="s">
        <v>138</v>
      </c>
      <c r="C35" s="6" t="s">
        <v>20</v>
      </c>
      <c r="D35" s="6">
        <v>60</v>
      </c>
      <c r="E35" s="6">
        <v>28</v>
      </c>
      <c r="F35" s="6">
        <v>30</v>
      </c>
      <c r="G35" s="6">
        <v>2</v>
      </c>
    </row>
    <row r="36" spans="1:7" ht="24.75" customHeight="1" thickBot="1" x14ac:dyDescent="0.35">
      <c r="A36" s="267" t="s">
        <v>340</v>
      </c>
      <c r="B36" s="170" t="s">
        <v>138</v>
      </c>
      <c r="C36" s="172">
        <v>3</v>
      </c>
      <c r="D36" s="280"/>
      <c r="E36" s="172"/>
      <c r="F36" s="172"/>
      <c r="G36" s="280"/>
    </row>
    <row r="37" spans="1:7" ht="24.75" customHeight="1" thickBot="1" x14ac:dyDescent="0.35">
      <c r="A37" s="210" t="s">
        <v>250</v>
      </c>
      <c r="B37" s="165" t="s">
        <v>251</v>
      </c>
      <c r="C37" s="6">
        <v>4</v>
      </c>
      <c r="D37" s="6">
        <v>60</v>
      </c>
      <c r="E37" s="6">
        <v>58</v>
      </c>
      <c r="F37" s="6"/>
      <c r="G37" s="6">
        <v>2</v>
      </c>
    </row>
    <row r="38" spans="1:7" ht="24.75" customHeight="1" thickBot="1" x14ac:dyDescent="0.35">
      <c r="A38" s="267" t="s">
        <v>250</v>
      </c>
      <c r="B38" s="170" t="s">
        <v>251</v>
      </c>
      <c r="C38" s="172">
        <v>4</v>
      </c>
      <c r="D38" s="280"/>
      <c r="E38" s="172"/>
      <c r="F38" s="172"/>
      <c r="G38" s="280"/>
    </row>
    <row r="39" spans="1:7" ht="24.75" customHeight="1" thickBot="1" x14ac:dyDescent="0.35">
      <c r="A39" s="289" t="s">
        <v>252</v>
      </c>
      <c r="B39" s="165" t="s">
        <v>253</v>
      </c>
      <c r="C39" s="6">
        <v>4</v>
      </c>
      <c r="D39" s="6">
        <v>60</v>
      </c>
      <c r="E39" s="6">
        <v>58</v>
      </c>
      <c r="F39" s="6"/>
      <c r="G39" s="6">
        <v>2</v>
      </c>
    </row>
    <row r="40" spans="1:7" ht="24.75" customHeight="1" x14ac:dyDescent="0.3">
      <c r="A40" s="288" t="s">
        <v>252</v>
      </c>
      <c r="B40" s="291" t="s">
        <v>253</v>
      </c>
      <c r="C40" s="288">
        <v>4</v>
      </c>
      <c r="E40" s="288"/>
      <c r="F40" s="288"/>
    </row>
    <row r="41" spans="1:7" ht="24.75" customHeight="1" thickBot="1" x14ac:dyDescent="0.35">
      <c r="A41" s="6" t="s">
        <v>254</v>
      </c>
      <c r="B41" s="165" t="s">
        <v>255</v>
      </c>
      <c r="C41" s="6">
        <v>4</v>
      </c>
      <c r="D41" s="235">
        <v>60</v>
      </c>
      <c r="E41" s="6">
        <v>58</v>
      </c>
      <c r="F41" s="6"/>
      <c r="G41" s="235">
        <v>2</v>
      </c>
    </row>
    <row r="42" spans="1:7" ht="24.75" customHeight="1" thickBot="1" x14ac:dyDescent="0.35">
      <c r="A42" s="172" t="s">
        <v>254</v>
      </c>
      <c r="B42" s="170" t="s">
        <v>255</v>
      </c>
      <c r="C42" s="172">
        <v>4</v>
      </c>
      <c r="E42" s="172"/>
      <c r="F42" s="172"/>
    </row>
    <row r="43" spans="1:7" ht="24.75" customHeight="1" thickBot="1" x14ac:dyDescent="0.35">
      <c r="A43" s="6" t="s">
        <v>256</v>
      </c>
      <c r="B43" s="165" t="s">
        <v>257</v>
      </c>
      <c r="C43" s="6">
        <v>4</v>
      </c>
      <c r="D43" s="235">
        <v>60</v>
      </c>
      <c r="E43" s="6">
        <v>58</v>
      </c>
      <c r="F43" s="6"/>
      <c r="G43" s="235">
        <v>2</v>
      </c>
    </row>
    <row r="44" spans="1:7" ht="24.75" customHeight="1" thickBot="1" x14ac:dyDescent="0.35">
      <c r="A44" s="172" t="s">
        <v>256</v>
      </c>
      <c r="B44" s="170" t="s">
        <v>257</v>
      </c>
      <c r="C44" s="172">
        <v>4</v>
      </c>
      <c r="E44" s="172"/>
      <c r="F44" s="172"/>
    </row>
    <row r="45" spans="1:7" ht="24.75" customHeight="1" thickBot="1" x14ac:dyDescent="0.35">
      <c r="A45" s="6" t="s">
        <v>220</v>
      </c>
      <c r="B45" s="165" t="s">
        <v>173</v>
      </c>
      <c r="C45" s="6">
        <v>1</v>
      </c>
      <c r="D45" s="235">
        <v>15</v>
      </c>
      <c r="E45" s="6">
        <v>9</v>
      </c>
      <c r="F45" s="6">
        <v>5</v>
      </c>
      <c r="G45" s="235">
        <v>1</v>
      </c>
    </row>
    <row r="46" spans="1:7" ht="24.75" customHeight="1" thickBot="1" x14ac:dyDescent="0.35">
      <c r="A46" s="274" t="s">
        <v>220</v>
      </c>
      <c r="B46" s="290" t="s">
        <v>173</v>
      </c>
      <c r="C46" s="172">
        <v>1</v>
      </c>
      <c r="E46" s="172"/>
      <c r="F46" s="172"/>
    </row>
    <row r="47" spans="1:7" ht="24.75" customHeight="1" thickBot="1" x14ac:dyDescent="0.35">
      <c r="A47" s="6" t="s">
        <v>330</v>
      </c>
      <c r="B47" s="165" t="s">
        <v>121</v>
      </c>
      <c r="C47" s="6" t="s">
        <v>20</v>
      </c>
      <c r="D47" s="235">
        <v>60</v>
      </c>
      <c r="E47" s="6">
        <v>28</v>
      </c>
      <c r="F47" s="6">
        <v>30</v>
      </c>
      <c r="G47" s="235">
        <v>2</v>
      </c>
    </row>
    <row r="48" spans="1:7" ht="24.75" customHeight="1" thickBot="1" x14ac:dyDescent="0.35">
      <c r="A48" s="286" t="s">
        <v>330</v>
      </c>
      <c r="B48" s="170" t="s">
        <v>121</v>
      </c>
      <c r="C48" s="172">
        <v>3</v>
      </c>
      <c r="E48" s="172"/>
      <c r="F48" s="172"/>
    </row>
    <row r="49" spans="1:7" ht="24.75" customHeight="1" thickBot="1" x14ac:dyDescent="0.35">
      <c r="A49" s="272" t="s">
        <v>344</v>
      </c>
      <c r="B49" s="231" t="s">
        <v>150</v>
      </c>
      <c r="C49" s="6" t="s">
        <v>50</v>
      </c>
      <c r="D49" s="235">
        <v>45</v>
      </c>
      <c r="E49" s="6">
        <v>13</v>
      </c>
      <c r="F49" s="6">
        <v>30</v>
      </c>
      <c r="G49" s="235">
        <v>2</v>
      </c>
    </row>
    <row r="50" spans="1:7" ht="24.75" customHeight="1" thickBot="1" x14ac:dyDescent="0.35">
      <c r="A50" s="6" t="s">
        <v>345</v>
      </c>
      <c r="B50" s="165" t="s">
        <v>152</v>
      </c>
      <c r="C50" s="6" t="s">
        <v>50</v>
      </c>
      <c r="D50" s="235">
        <v>45</v>
      </c>
      <c r="E50" s="6">
        <v>13</v>
      </c>
      <c r="F50" s="6">
        <v>30</v>
      </c>
      <c r="G50" s="235">
        <v>2</v>
      </c>
    </row>
    <row r="51" spans="1:7" ht="24.75" customHeight="1" thickBot="1" x14ac:dyDescent="0.35">
      <c r="A51" s="282" t="s">
        <v>342</v>
      </c>
      <c r="B51" s="165" t="s">
        <v>86</v>
      </c>
      <c r="C51" s="6" t="s">
        <v>50</v>
      </c>
      <c r="D51" s="235">
        <v>45</v>
      </c>
      <c r="E51" s="6">
        <v>13</v>
      </c>
      <c r="F51" s="6">
        <v>30</v>
      </c>
      <c r="G51" s="235">
        <v>2</v>
      </c>
    </row>
    <row r="52" spans="1:7" ht="24.75" customHeight="1" thickBot="1" x14ac:dyDescent="0.35">
      <c r="A52" s="292" t="s">
        <v>348</v>
      </c>
      <c r="B52" s="170" t="s">
        <v>86</v>
      </c>
      <c r="C52" s="172">
        <v>2</v>
      </c>
      <c r="E52" s="172"/>
      <c r="F52" s="172"/>
    </row>
    <row r="53" spans="1:7" ht="24.75" customHeight="1" thickBot="1" x14ac:dyDescent="0.35">
      <c r="A53" s="6" t="s">
        <v>341</v>
      </c>
      <c r="B53" s="165" t="s">
        <v>44</v>
      </c>
      <c r="C53" s="6" t="s">
        <v>108</v>
      </c>
      <c r="D53" s="235">
        <v>270</v>
      </c>
      <c r="E53" s="6"/>
      <c r="F53" s="6">
        <v>270</v>
      </c>
      <c r="G53" s="235"/>
    </row>
    <row r="54" spans="1:7" ht="24.75" customHeight="1" thickBot="1" x14ac:dyDescent="0.35">
      <c r="A54" s="172" t="s">
        <v>341</v>
      </c>
      <c r="B54" s="170" t="s">
        <v>44</v>
      </c>
      <c r="C54" s="172">
        <v>6</v>
      </c>
      <c r="E54" s="172"/>
      <c r="F54" s="172"/>
    </row>
    <row r="55" spans="1:7" ht="24.75" customHeight="1" thickBot="1" x14ac:dyDescent="0.35">
      <c r="A55" s="6" t="s">
        <v>307</v>
      </c>
      <c r="B55" s="165" t="s">
        <v>213</v>
      </c>
      <c r="C55" s="6">
        <v>3</v>
      </c>
      <c r="D55" s="235">
        <v>60</v>
      </c>
      <c r="E55" s="6">
        <v>20</v>
      </c>
      <c r="F55" s="6">
        <v>30</v>
      </c>
      <c r="G55" s="235">
        <v>2</v>
      </c>
    </row>
    <row r="56" spans="1:7" ht="24.75" customHeight="1" thickBot="1" x14ac:dyDescent="0.35">
      <c r="A56" s="172" t="s">
        <v>307</v>
      </c>
      <c r="B56" s="170" t="s">
        <v>213</v>
      </c>
      <c r="C56" s="172">
        <v>3</v>
      </c>
      <c r="E56" s="172"/>
      <c r="F56" s="172"/>
    </row>
    <row r="57" spans="1:7" ht="24.75" customHeight="1" thickBot="1" x14ac:dyDescent="0.35">
      <c r="A57" s="6" t="s">
        <v>308</v>
      </c>
      <c r="B57" s="165" t="s">
        <v>214</v>
      </c>
      <c r="C57" s="6">
        <v>2</v>
      </c>
      <c r="D57" s="235">
        <v>30</v>
      </c>
      <c r="E57" s="6">
        <v>10</v>
      </c>
      <c r="F57" s="6">
        <v>26</v>
      </c>
      <c r="G57" s="235">
        <v>2</v>
      </c>
    </row>
    <row r="58" spans="1:7" ht="24.75" customHeight="1" thickBot="1" x14ac:dyDescent="0.35">
      <c r="A58" s="274" t="s">
        <v>308</v>
      </c>
      <c r="B58" s="290" t="s">
        <v>214</v>
      </c>
      <c r="C58" s="172">
        <v>2</v>
      </c>
      <c r="E58" s="172"/>
      <c r="F58" s="172"/>
    </row>
    <row r="59" spans="1:7" ht="24.75" customHeight="1" thickBot="1" x14ac:dyDescent="0.35">
      <c r="A59" s="6" t="s">
        <v>224</v>
      </c>
      <c r="B59" s="165" t="s">
        <v>212</v>
      </c>
      <c r="C59" s="6">
        <v>3</v>
      </c>
      <c r="D59" s="235">
        <v>45</v>
      </c>
      <c r="E59" s="6">
        <v>15</v>
      </c>
      <c r="F59" s="6">
        <v>29</v>
      </c>
      <c r="G59" s="235">
        <v>1</v>
      </c>
    </row>
    <row r="60" spans="1:7" ht="24.75" customHeight="1" thickBot="1" x14ac:dyDescent="0.35">
      <c r="A60" s="274" t="s">
        <v>328</v>
      </c>
      <c r="B60" s="290" t="s">
        <v>212</v>
      </c>
      <c r="C60" s="172">
        <v>3</v>
      </c>
      <c r="E60" s="172"/>
      <c r="F60" s="172"/>
    </row>
    <row r="61" spans="1:7" ht="24.75" customHeight="1" thickBot="1" x14ac:dyDescent="0.35">
      <c r="A61" s="272" t="s">
        <v>230</v>
      </c>
      <c r="B61" s="231" t="s">
        <v>231</v>
      </c>
      <c r="C61" s="6">
        <v>4</v>
      </c>
      <c r="D61" s="235">
        <v>60</v>
      </c>
      <c r="E61" s="6">
        <v>58</v>
      </c>
      <c r="F61" s="6"/>
      <c r="G61" s="235">
        <v>2</v>
      </c>
    </row>
    <row r="62" spans="1:7" ht="24.75" customHeight="1" thickBot="1" x14ac:dyDescent="0.35">
      <c r="A62" s="172" t="s">
        <v>230</v>
      </c>
      <c r="B62" s="170" t="s">
        <v>231</v>
      </c>
      <c r="C62" s="172">
        <v>4</v>
      </c>
      <c r="E62" s="172"/>
      <c r="F62" s="172"/>
    </row>
    <row r="63" spans="1:7" ht="24.75" customHeight="1" thickBot="1" x14ac:dyDescent="0.35">
      <c r="A63" s="6" t="s">
        <v>232</v>
      </c>
      <c r="B63" s="165" t="s">
        <v>233</v>
      </c>
      <c r="C63" s="6">
        <v>4</v>
      </c>
      <c r="D63" s="235">
        <v>60</v>
      </c>
      <c r="E63" s="6">
        <v>58</v>
      </c>
      <c r="F63" s="6"/>
      <c r="G63" s="235">
        <v>2</v>
      </c>
    </row>
    <row r="64" spans="1:7" ht="24.75" customHeight="1" thickBot="1" x14ac:dyDescent="0.35">
      <c r="A64" s="172" t="s">
        <v>232</v>
      </c>
      <c r="B64" s="170" t="s">
        <v>233</v>
      </c>
      <c r="C64" s="172">
        <v>4</v>
      </c>
      <c r="E64" s="172"/>
      <c r="F64" s="172"/>
    </row>
    <row r="65" spans="1:7" ht="24.75" customHeight="1" thickBot="1" x14ac:dyDescent="0.35">
      <c r="A65" s="6" t="s">
        <v>234</v>
      </c>
      <c r="B65" s="165" t="s">
        <v>235</v>
      </c>
      <c r="C65" s="6">
        <v>4</v>
      </c>
      <c r="D65" s="235">
        <v>60</v>
      </c>
      <c r="E65" s="6">
        <v>58</v>
      </c>
      <c r="F65" s="6"/>
      <c r="G65" s="235">
        <v>2</v>
      </c>
    </row>
    <row r="66" spans="1:7" ht="24.75" customHeight="1" thickBot="1" x14ac:dyDescent="0.35">
      <c r="A66" s="172" t="s">
        <v>234</v>
      </c>
      <c r="B66" s="170" t="s">
        <v>235</v>
      </c>
      <c r="C66" s="172">
        <v>4</v>
      </c>
      <c r="E66" s="172"/>
      <c r="F66" s="172"/>
    </row>
    <row r="67" spans="1:7" ht="24.75" customHeight="1" thickBot="1" x14ac:dyDescent="0.35">
      <c r="A67" s="6" t="s">
        <v>236</v>
      </c>
      <c r="B67" s="165" t="s">
        <v>237</v>
      </c>
      <c r="C67" s="6">
        <v>4</v>
      </c>
      <c r="D67" s="235">
        <v>60</v>
      </c>
      <c r="E67" s="6">
        <v>58</v>
      </c>
      <c r="F67" s="6"/>
      <c r="G67" s="235">
        <v>2</v>
      </c>
    </row>
    <row r="68" spans="1:7" ht="24.75" customHeight="1" thickBot="1" x14ac:dyDescent="0.35">
      <c r="A68" s="274" t="s">
        <v>236</v>
      </c>
      <c r="B68" s="290" t="s">
        <v>237</v>
      </c>
      <c r="C68" s="172">
        <v>4</v>
      </c>
      <c r="E68" s="172"/>
      <c r="F68" s="172"/>
    </row>
    <row r="69" spans="1:7" ht="24.75" customHeight="1" thickBot="1" x14ac:dyDescent="0.35">
      <c r="A69" s="6" t="s">
        <v>238</v>
      </c>
      <c r="B69" s="165" t="s">
        <v>239</v>
      </c>
      <c r="C69" s="6">
        <v>5</v>
      </c>
      <c r="D69" s="235">
        <v>75</v>
      </c>
      <c r="E69" s="6">
        <v>73</v>
      </c>
      <c r="F69" s="6"/>
      <c r="G69" s="235">
        <v>2</v>
      </c>
    </row>
    <row r="70" spans="1:7" ht="24.75" customHeight="1" thickBot="1" x14ac:dyDescent="0.35">
      <c r="A70" s="286" t="s">
        <v>238</v>
      </c>
      <c r="B70" s="170" t="s">
        <v>239</v>
      </c>
      <c r="C70" s="172">
        <v>5</v>
      </c>
      <c r="E70" s="172"/>
      <c r="F70" s="172"/>
    </row>
    <row r="71" spans="1:7" ht="24.75" customHeight="1" thickBot="1" x14ac:dyDescent="0.35">
      <c r="A71" s="272" t="s">
        <v>240</v>
      </c>
      <c r="B71" s="231" t="s">
        <v>241</v>
      </c>
      <c r="C71" s="6">
        <v>5</v>
      </c>
      <c r="D71" s="235">
        <v>75</v>
      </c>
      <c r="E71" s="6">
        <v>73</v>
      </c>
      <c r="F71" s="6"/>
      <c r="G71" s="235">
        <v>2</v>
      </c>
    </row>
    <row r="72" spans="1:7" ht="24.75" customHeight="1" thickBot="1" x14ac:dyDescent="0.35">
      <c r="A72" s="172" t="s">
        <v>240</v>
      </c>
      <c r="B72" s="170" t="s">
        <v>241</v>
      </c>
      <c r="C72" s="172">
        <v>5</v>
      </c>
      <c r="E72" s="172"/>
      <c r="F72" s="172"/>
    </row>
    <row r="73" spans="1:7" ht="24.75" customHeight="1" thickBot="1" x14ac:dyDescent="0.35">
      <c r="A73" s="6" t="s">
        <v>335</v>
      </c>
      <c r="B73" s="165" t="s">
        <v>132</v>
      </c>
      <c r="C73" s="6" t="s">
        <v>20</v>
      </c>
      <c r="D73" s="235">
        <v>60</v>
      </c>
      <c r="E73" s="6">
        <v>28</v>
      </c>
      <c r="F73" s="6">
        <v>30</v>
      </c>
      <c r="G73" s="235">
        <v>2</v>
      </c>
    </row>
    <row r="74" spans="1:7" ht="24.75" customHeight="1" thickBot="1" x14ac:dyDescent="0.35">
      <c r="A74" s="172" t="s">
        <v>335</v>
      </c>
      <c r="B74" s="170" t="s">
        <v>132</v>
      </c>
      <c r="C74" s="172">
        <v>3</v>
      </c>
      <c r="E74" s="172"/>
      <c r="F74" s="172"/>
    </row>
    <row r="75" spans="1:7" ht="24.75" customHeight="1" thickBot="1" x14ac:dyDescent="0.35">
      <c r="A75" s="6" t="s">
        <v>242</v>
      </c>
      <c r="B75" s="165" t="s">
        <v>243</v>
      </c>
      <c r="C75" s="6">
        <v>4</v>
      </c>
      <c r="D75" s="235">
        <v>60</v>
      </c>
      <c r="E75" s="6">
        <v>58</v>
      </c>
      <c r="F75" s="6"/>
      <c r="G75" s="235">
        <v>2</v>
      </c>
    </row>
    <row r="76" spans="1:7" ht="24.75" customHeight="1" thickBot="1" x14ac:dyDescent="0.35">
      <c r="A76" s="172" t="s">
        <v>242</v>
      </c>
      <c r="B76" s="170" t="s">
        <v>243</v>
      </c>
      <c r="C76" s="172">
        <v>4</v>
      </c>
      <c r="E76" s="172"/>
      <c r="F76" s="172"/>
    </row>
    <row r="77" spans="1:7" ht="24.75" customHeight="1" thickBot="1" x14ac:dyDescent="0.35">
      <c r="A77" s="272" t="s">
        <v>244</v>
      </c>
      <c r="B77" s="231" t="s">
        <v>245</v>
      </c>
      <c r="C77" s="6">
        <v>4</v>
      </c>
      <c r="D77" s="235">
        <v>60</v>
      </c>
      <c r="E77" s="6">
        <v>58</v>
      </c>
      <c r="F77" s="6"/>
      <c r="G77" s="235">
        <v>2</v>
      </c>
    </row>
    <row r="78" spans="1:7" ht="24.75" customHeight="1" thickBot="1" x14ac:dyDescent="0.35">
      <c r="A78" s="172" t="s">
        <v>244</v>
      </c>
      <c r="B78" s="170" t="s">
        <v>245</v>
      </c>
      <c r="C78" s="172">
        <v>4</v>
      </c>
      <c r="E78" s="172"/>
      <c r="F78" s="172"/>
    </row>
    <row r="79" spans="1:7" ht="24.75" customHeight="1" thickBot="1" x14ac:dyDescent="0.35">
      <c r="A79" s="270" t="s">
        <v>246</v>
      </c>
      <c r="B79" s="165" t="s">
        <v>247</v>
      </c>
      <c r="C79" s="6">
        <v>4</v>
      </c>
      <c r="D79" s="235">
        <v>60</v>
      </c>
      <c r="E79" s="6">
        <v>58</v>
      </c>
      <c r="F79" s="6"/>
      <c r="G79" s="235">
        <v>2</v>
      </c>
    </row>
    <row r="80" spans="1:7" ht="24.75" customHeight="1" thickBot="1" x14ac:dyDescent="0.35">
      <c r="A80" s="274" t="s">
        <v>246</v>
      </c>
      <c r="B80" s="290" t="s">
        <v>247</v>
      </c>
      <c r="C80" s="172">
        <v>4</v>
      </c>
      <c r="E80" s="172"/>
      <c r="F80" s="172"/>
    </row>
    <row r="81" spans="1:7" ht="24.75" customHeight="1" thickBot="1" x14ac:dyDescent="0.35">
      <c r="A81" s="6" t="s">
        <v>248</v>
      </c>
      <c r="B81" s="165" t="s">
        <v>249</v>
      </c>
      <c r="C81" s="6">
        <v>4</v>
      </c>
      <c r="D81" s="235">
        <v>60</v>
      </c>
      <c r="E81" s="6">
        <v>58</v>
      </c>
      <c r="F81" s="6"/>
      <c r="G81" s="235">
        <v>2</v>
      </c>
    </row>
    <row r="82" spans="1:7" ht="24.75" customHeight="1" thickBot="1" x14ac:dyDescent="0.35">
      <c r="A82" s="172" t="s">
        <v>248</v>
      </c>
      <c r="B82" s="170" t="s">
        <v>249</v>
      </c>
      <c r="C82" s="172">
        <v>4</v>
      </c>
      <c r="E82" s="172"/>
      <c r="F82" s="172"/>
    </row>
    <row r="83" spans="1:7" ht="24.75" customHeight="1" thickBot="1" x14ac:dyDescent="0.35">
      <c r="A83" s="280"/>
      <c r="B83" s="280"/>
      <c r="C83" s="280"/>
      <c r="E83" s="280"/>
      <c r="F83" s="280"/>
    </row>
    <row r="84" spans="1:7" ht="24.75" customHeight="1" thickBot="1" x14ac:dyDescent="0.35">
      <c r="A84" s="271"/>
      <c r="B84" s="271"/>
      <c r="C84" s="214">
        <v>0</v>
      </c>
      <c r="E84" s="214"/>
      <c r="F84" s="214"/>
    </row>
    <row r="85" spans="1:7" ht="24.75" customHeight="1" thickBot="1" x14ac:dyDescent="0.35">
      <c r="A85" s="172"/>
      <c r="B85" s="170"/>
      <c r="C85" s="172"/>
      <c r="E85" s="172"/>
      <c r="F85" s="172"/>
    </row>
    <row r="86" spans="1:7" ht="24.75" customHeight="1" thickBot="1" x14ac:dyDescent="0.35">
      <c r="A86" s="271"/>
      <c r="B86" s="271"/>
      <c r="C86" s="214">
        <v>22</v>
      </c>
      <c r="E86" s="214"/>
      <c r="F86" s="214"/>
    </row>
    <row r="87" spans="1:7" ht="24.75" customHeight="1" thickBot="1" x14ac:dyDescent="0.35">
      <c r="A87" s="271"/>
      <c r="B87" s="271"/>
      <c r="C87" s="214">
        <v>0</v>
      </c>
      <c r="E87" s="214"/>
      <c r="F87" s="214"/>
    </row>
    <row r="88" spans="1:7" ht="24.75" customHeight="1" thickBot="1" x14ac:dyDescent="0.35">
      <c r="A88" s="274"/>
      <c r="B88" s="290"/>
      <c r="C88" s="172"/>
      <c r="E88" s="172"/>
      <c r="F88" s="172"/>
    </row>
    <row r="89" spans="1:7" ht="24.75" customHeight="1" thickBot="1" x14ac:dyDescent="0.35">
      <c r="A89" s="283"/>
      <c r="B89" s="283"/>
      <c r="C89" s="214">
        <v>25</v>
      </c>
      <c r="E89" s="214"/>
      <c r="F89" s="214"/>
    </row>
    <row r="90" spans="1:7" ht="24.75" customHeight="1" thickBot="1" x14ac:dyDescent="0.35">
      <c r="A90" s="287"/>
      <c r="B90" s="271"/>
      <c r="C90" s="214">
        <v>23</v>
      </c>
      <c r="E90" s="172"/>
      <c r="F90" s="172"/>
    </row>
    <row r="91" spans="1:7" ht="24.75" customHeight="1" thickBot="1" x14ac:dyDescent="0.35">
      <c r="A91" s="268"/>
      <c r="B91" s="269"/>
      <c r="C91" s="172">
        <v>2</v>
      </c>
      <c r="E91" s="172"/>
      <c r="F91" s="172"/>
    </row>
    <row r="92" spans="1:7" ht="24.75" customHeight="1" thickBot="1" x14ac:dyDescent="0.35">
      <c r="A92" s="271"/>
      <c r="B92" s="271"/>
      <c r="C92" s="214">
        <v>22</v>
      </c>
      <c r="E92" s="214"/>
      <c r="F92" s="214"/>
    </row>
    <row r="93" spans="1:7" ht="24.75" customHeight="1" thickBot="1" x14ac:dyDescent="0.35">
      <c r="A93" s="271"/>
      <c r="B93" s="271"/>
      <c r="C93" s="214">
        <v>2</v>
      </c>
      <c r="E93" s="214"/>
      <c r="F93" s="214"/>
    </row>
    <row r="94" spans="1:7" ht="24.75" customHeight="1" thickBot="1" x14ac:dyDescent="0.35">
      <c r="A94" s="271"/>
      <c r="B94" s="271"/>
      <c r="C94" s="214"/>
      <c r="E94" s="214"/>
      <c r="F94" s="214"/>
    </row>
    <row r="95" spans="1:7" ht="24.75" customHeight="1" thickBot="1" x14ac:dyDescent="0.35">
      <c r="A95" s="271"/>
      <c r="B95" s="271"/>
      <c r="C95" s="214">
        <v>0</v>
      </c>
      <c r="E95" s="214"/>
      <c r="F95" s="214"/>
    </row>
    <row r="96" spans="1:7" ht="24.75" customHeight="1" thickBot="1" x14ac:dyDescent="0.35">
      <c r="A96" s="172"/>
      <c r="B96" s="170"/>
      <c r="C96" s="172"/>
      <c r="E96" s="172"/>
      <c r="F96" s="172"/>
    </row>
    <row r="97" spans="1:6" ht="24.75" customHeight="1" thickBot="1" x14ac:dyDescent="0.35">
      <c r="A97" s="271"/>
      <c r="B97" s="271"/>
      <c r="C97" s="214"/>
      <c r="E97" s="214"/>
      <c r="F97" s="214"/>
    </row>
    <row r="98" spans="1:6" ht="24.75" customHeight="1" thickBot="1" x14ac:dyDescent="0.35">
      <c r="A98" s="268"/>
      <c r="B98" s="269"/>
      <c r="C98" s="214"/>
      <c r="E98" s="214"/>
      <c r="F98" s="214"/>
    </row>
    <row r="99" spans="1:6" ht="24.75" customHeight="1" thickBot="1" x14ac:dyDescent="0.35">
      <c r="A99" s="172"/>
      <c r="B99" s="170"/>
      <c r="C99" s="172"/>
      <c r="E99" s="172"/>
      <c r="F99" s="172"/>
    </row>
    <row r="100" spans="1:6" ht="24.75" customHeight="1" thickBot="1" x14ac:dyDescent="0.35">
      <c r="A100" s="284" t="s">
        <v>197</v>
      </c>
      <c r="B100" s="285"/>
      <c r="C100" s="214">
        <v>139</v>
      </c>
      <c r="E100" s="214"/>
      <c r="F100" s="214"/>
    </row>
  </sheetData>
  <sortState ref="A1:G110">
    <sortCondition ref="B1:B11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tabSelected="1" topLeftCell="A106" workbookViewId="0">
      <selection activeCell="B113" sqref="B113"/>
    </sheetView>
  </sheetViews>
  <sheetFormatPr defaultRowHeight="16.5" x14ac:dyDescent="0.25"/>
  <cols>
    <col min="1" max="1" width="13.28515625" style="27" customWidth="1"/>
    <col min="2" max="2" width="42.85546875" style="27" customWidth="1"/>
    <col min="3" max="3" width="12.85546875" style="27" customWidth="1"/>
    <col min="4" max="16384" width="9.140625" style="27"/>
  </cols>
  <sheetData>
    <row r="1" spans="1:8" ht="26.25" customHeight="1" thickBot="1" x14ac:dyDescent="0.3">
      <c r="A1" s="1" t="s">
        <v>83</v>
      </c>
      <c r="B1" s="2" t="s">
        <v>84</v>
      </c>
      <c r="C1" s="3" t="s">
        <v>50</v>
      </c>
      <c r="D1" s="25">
        <v>45</v>
      </c>
      <c r="E1" s="25">
        <v>13</v>
      </c>
      <c r="F1" s="25">
        <v>30</v>
      </c>
      <c r="G1" s="3">
        <v>2</v>
      </c>
      <c r="H1" s="27" t="s">
        <v>91</v>
      </c>
    </row>
    <row r="2" spans="1:8" ht="26.25" customHeight="1" thickBot="1" x14ac:dyDescent="0.3">
      <c r="A2" s="4" t="s">
        <v>56</v>
      </c>
      <c r="B2" s="5" t="s">
        <v>39</v>
      </c>
      <c r="C2" s="7" t="s">
        <v>40</v>
      </c>
      <c r="D2" s="26">
        <v>45</v>
      </c>
      <c r="E2" s="26"/>
      <c r="F2" s="26">
        <v>45</v>
      </c>
      <c r="G2" s="28"/>
      <c r="H2" s="27" t="s">
        <v>91</v>
      </c>
    </row>
    <row r="3" spans="1:8" ht="26.25" customHeight="1" thickBot="1" x14ac:dyDescent="0.3">
      <c r="A3" s="4" t="s">
        <v>58</v>
      </c>
      <c r="B3" s="5" t="s">
        <v>42</v>
      </c>
      <c r="C3" s="7" t="s">
        <v>40</v>
      </c>
      <c r="D3" s="26">
        <v>45</v>
      </c>
      <c r="E3" s="26"/>
      <c r="F3" s="26">
        <v>45</v>
      </c>
      <c r="G3" s="28"/>
      <c r="H3" s="27" t="s">
        <v>91</v>
      </c>
    </row>
    <row r="4" spans="1:8" ht="26.25" customHeight="1" thickBot="1" x14ac:dyDescent="0.3">
      <c r="A4" s="4" t="s">
        <v>64</v>
      </c>
      <c r="B4" s="5" t="s">
        <v>79</v>
      </c>
      <c r="C4" s="7" t="s">
        <v>50</v>
      </c>
      <c r="D4" s="26">
        <v>45</v>
      </c>
      <c r="E4" s="26">
        <v>13</v>
      </c>
      <c r="F4" s="26">
        <v>30</v>
      </c>
      <c r="G4" s="7">
        <v>2</v>
      </c>
      <c r="H4" s="27" t="s">
        <v>91</v>
      </c>
    </row>
    <row r="5" spans="1:8" ht="26.25" customHeight="1" thickBot="1" x14ac:dyDescent="0.3">
      <c r="A5" s="19" t="s">
        <v>23</v>
      </c>
      <c r="B5" s="5" t="s">
        <v>69</v>
      </c>
      <c r="C5" s="7" t="s">
        <v>70</v>
      </c>
      <c r="D5" s="26">
        <v>75</v>
      </c>
      <c r="E5" s="26">
        <v>43</v>
      </c>
      <c r="F5" s="26">
        <v>30</v>
      </c>
      <c r="G5" s="26">
        <v>2</v>
      </c>
      <c r="H5" s="27" t="s">
        <v>91</v>
      </c>
    </row>
    <row r="6" spans="1:8" ht="26.25" customHeight="1" thickBot="1" x14ac:dyDescent="0.3">
      <c r="A6" s="19" t="s">
        <v>25</v>
      </c>
      <c r="B6" s="5" t="s">
        <v>71</v>
      </c>
      <c r="C6" s="7" t="s">
        <v>70</v>
      </c>
      <c r="D6" s="26">
        <v>75</v>
      </c>
      <c r="E6" s="26">
        <v>43</v>
      </c>
      <c r="F6" s="26">
        <v>30</v>
      </c>
      <c r="G6" s="26">
        <v>2</v>
      </c>
      <c r="H6" s="27" t="s">
        <v>91</v>
      </c>
    </row>
    <row r="7" spans="1:8" ht="26.25" customHeight="1" thickBot="1" x14ac:dyDescent="0.3">
      <c r="A7" s="19" t="s">
        <v>32</v>
      </c>
      <c r="B7" s="5" t="s">
        <v>72</v>
      </c>
      <c r="C7" s="7" t="s">
        <v>70</v>
      </c>
      <c r="D7" s="26">
        <v>75</v>
      </c>
      <c r="E7" s="26">
        <v>43</v>
      </c>
      <c r="F7" s="26">
        <v>30</v>
      </c>
      <c r="G7" s="26">
        <v>2</v>
      </c>
      <c r="H7" s="27" t="s">
        <v>91</v>
      </c>
    </row>
    <row r="8" spans="1:8" ht="26.25" customHeight="1" thickBot="1" x14ac:dyDescent="0.3">
      <c r="A8" s="4" t="s">
        <v>81</v>
      </c>
      <c r="B8" s="5" t="s">
        <v>82</v>
      </c>
      <c r="C8" s="7" t="s">
        <v>50</v>
      </c>
      <c r="D8" s="26">
        <v>45</v>
      </c>
      <c r="E8" s="26">
        <v>13</v>
      </c>
      <c r="F8" s="26">
        <v>30</v>
      </c>
      <c r="G8" s="7">
        <v>2</v>
      </c>
      <c r="H8" s="27" t="s">
        <v>91</v>
      </c>
    </row>
    <row r="9" spans="1:8" ht="26.25" customHeight="1" thickBot="1" x14ac:dyDescent="0.3">
      <c r="A9" s="4" t="s">
        <v>87</v>
      </c>
      <c r="B9" s="5" t="s">
        <v>88</v>
      </c>
      <c r="C9" s="7" t="s">
        <v>50</v>
      </c>
      <c r="D9" s="26">
        <v>45</v>
      </c>
      <c r="E9" s="26">
        <v>13</v>
      </c>
      <c r="F9" s="26">
        <v>30</v>
      </c>
      <c r="G9" s="7">
        <v>2</v>
      </c>
      <c r="H9" s="27" t="s">
        <v>91</v>
      </c>
    </row>
    <row r="10" spans="1:8" ht="26.25" customHeight="1" thickBot="1" x14ac:dyDescent="0.3">
      <c r="A10" s="4" t="s">
        <v>27</v>
      </c>
      <c r="B10" s="5" t="s">
        <v>80</v>
      </c>
      <c r="C10" s="7" t="s">
        <v>50</v>
      </c>
      <c r="D10" s="26">
        <v>45</v>
      </c>
      <c r="E10" s="26">
        <v>13</v>
      </c>
      <c r="F10" s="26">
        <v>30</v>
      </c>
      <c r="G10" s="7">
        <v>2</v>
      </c>
      <c r="H10" s="27" t="s">
        <v>91</v>
      </c>
    </row>
    <row r="11" spans="1:8" ht="26.25" customHeight="1" thickBot="1" x14ac:dyDescent="0.3">
      <c r="A11" s="19" t="s">
        <v>30</v>
      </c>
      <c r="B11" s="5" t="s">
        <v>73</v>
      </c>
      <c r="C11" s="7" t="s">
        <v>2</v>
      </c>
      <c r="D11" s="26">
        <v>45</v>
      </c>
      <c r="E11" s="26">
        <v>43</v>
      </c>
      <c r="F11" s="28"/>
      <c r="G11" s="26">
        <v>2</v>
      </c>
      <c r="H11" s="27" t="s">
        <v>91</v>
      </c>
    </row>
    <row r="12" spans="1:8" ht="26.25" customHeight="1" thickBot="1" x14ac:dyDescent="0.3">
      <c r="A12" s="19" t="s">
        <v>34</v>
      </c>
      <c r="B12" s="5" t="s">
        <v>74</v>
      </c>
      <c r="C12" s="7" t="s">
        <v>2</v>
      </c>
      <c r="D12" s="26">
        <v>45</v>
      </c>
      <c r="E12" s="26">
        <v>43</v>
      </c>
      <c r="F12" s="26"/>
      <c r="G12" s="26">
        <v>2</v>
      </c>
      <c r="H12" s="27" t="s">
        <v>91</v>
      </c>
    </row>
    <row r="13" spans="1:8" ht="26.25" customHeight="1" thickBot="1" x14ac:dyDescent="0.3">
      <c r="A13" s="4" t="s">
        <v>89</v>
      </c>
      <c r="B13" s="5" t="s">
        <v>90</v>
      </c>
      <c r="C13" s="7" t="s">
        <v>50</v>
      </c>
      <c r="D13" s="26">
        <v>45</v>
      </c>
      <c r="E13" s="26">
        <v>13</v>
      </c>
      <c r="F13" s="26">
        <v>30</v>
      </c>
      <c r="G13" s="7">
        <v>2</v>
      </c>
      <c r="H13" s="27" t="s">
        <v>91</v>
      </c>
    </row>
    <row r="14" spans="1:8" ht="26.25" customHeight="1" thickBot="1" x14ac:dyDescent="0.3">
      <c r="A14" s="41" t="s">
        <v>11</v>
      </c>
      <c r="B14" s="32" t="s">
        <v>10</v>
      </c>
      <c r="C14" s="33" t="s">
        <v>2</v>
      </c>
      <c r="D14" s="34">
        <v>45</v>
      </c>
      <c r="E14" s="34">
        <v>43</v>
      </c>
      <c r="F14" s="34"/>
      <c r="G14" s="34">
        <v>2</v>
      </c>
      <c r="H14" s="27" t="s">
        <v>91</v>
      </c>
    </row>
    <row r="15" spans="1:8" ht="26.25" customHeight="1" thickBot="1" x14ac:dyDescent="0.3">
      <c r="A15" s="41" t="s">
        <v>9</v>
      </c>
      <c r="B15" s="32" t="s">
        <v>12</v>
      </c>
      <c r="C15" s="33" t="s">
        <v>2</v>
      </c>
      <c r="D15" s="34">
        <v>45</v>
      </c>
      <c r="E15" s="34">
        <v>43</v>
      </c>
      <c r="F15" s="34"/>
      <c r="G15" s="34">
        <v>2</v>
      </c>
      <c r="H15" s="27" t="s">
        <v>91</v>
      </c>
    </row>
    <row r="16" spans="1:8" ht="26.25" customHeight="1" thickBot="1" x14ac:dyDescent="0.3">
      <c r="A16" s="41" t="s">
        <v>7</v>
      </c>
      <c r="B16" s="32" t="s">
        <v>1</v>
      </c>
      <c r="C16" s="33" t="s">
        <v>2</v>
      </c>
      <c r="D16" s="34">
        <v>45</v>
      </c>
      <c r="E16" s="34">
        <v>43</v>
      </c>
      <c r="F16" s="34"/>
      <c r="G16" s="34">
        <v>2</v>
      </c>
      <c r="H16" s="27" t="s">
        <v>91</v>
      </c>
    </row>
    <row r="17" spans="1:8" ht="26.25" customHeight="1" thickBot="1" x14ac:dyDescent="0.3">
      <c r="A17" s="41" t="s">
        <v>13</v>
      </c>
      <c r="B17" s="38" t="s">
        <v>67</v>
      </c>
      <c r="C17" s="40" t="s">
        <v>2</v>
      </c>
      <c r="D17" s="42">
        <v>45</v>
      </c>
      <c r="E17" s="42">
        <v>43</v>
      </c>
      <c r="F17" s="42"/>
      <c r="G17" s="42">
        <v>2</v>
      </c>
      <c r="H17" s="27" t="s">
        <v>91</v>
      </c>
    </row>
    <row r="18" spans="1:8" ht="26.25" customHeight="1" thickBot="1" x14ac:dyDescent="0.3">
      <c r="A18" s="43" t="s">
        <v>62</v>
      </c>
      <c r="B18" s="44" t="s">
        <v>78</v>
      </c>
      <c r="C18" s="45" t="s">
        <v>50</v>
      </c>
      <c r="D18" s="46">
        <v>45</v>
      </c>
      <c r="E18" s="46">
        <v>13</v>
      </c>
      <c r="F18" s="46">
        <v>30</v>
      </c>
      <c r="G18" s="45">
        <v>2</v>
      </c>
      <c r="H18" s="27" t="s">
        <v>91</v>
      </c>
    </row>
    <row r="19" spans="1:8" ht="26.25" customHeight="1" thickBot="1" x14ac:dyDescent="0.3">
      <c r="A19" s="41" t="s">
        <v>4</v>
      </c>
      <c r="B19" s="38" t="s">
        <v>52</v>
      </c>
      <c r="C19" s="40" t="s">
        <v>15</v>
      </c>
      <c r="D19" s="42">
        <v>30</v>
      </c>
      <c r="E19" s="42">
        <v>28</v>
      </c>
      <c r="F19" s="42"/>
      <c r="G19" s="42">
        <v>2</v>
      </c>
      <c r="H19" s="27" t="s">
        <v>91</v>
      </c>
    </row>
    <row r="20" spans="1:8" ht="26.25" customHeight="1" thickBot="1" x14ac:dyDescent="0.3">
      <c r="A20" s="41" t="s">
        <v>48</v>
      </c>
      <c r="B20" s="38" t="s">
        <v>35</v>
      </c>
      <c r="C20" s="40" t="s">
        <v>2</v>
      </c>
      <c r="D20" s="42">
        <v>45</v>
      </c>
      <c r="E20" s="42">
        <v>43</v>
      </c>
      <c r="F20" s="42"/>
      <c r="G20" s="42">
        <v>2</v>
      </c>
      <c r="H20" s="27" t="s">
        <v>91</v>
      </c>
    </row>
    <row r="21" spans="1:8" ht="26.25" customHeight="1" thickBot="1" x14ac:dyDescent="0.3">
      <c r="A21" s="37" t="s">
        <v>85</v>
      </c>
      <c r="B21" s="32" t="s">
        <v>86</v>
      </c>
      <c r="C21" s="33" t="s">
        <v>50</v>
      </c>
      <c r="D21" s="34">
        <v>45</v>
      </c>
      <c r="E21" s="34">
        <v>13</v>
      </c>
      <c r="F21" s="34">
        <v>30</v>
      </c>
      <c r="G21" s="33">
        <v>2</v>
      </c>
      <c r="H21" s="27" t="s">
        <v>91</v>
      </c>
    </row>
    <row r="22" spans="1:8" ht="26.25" customHeight="1" thickBot="1" x14ac:dyDescent="0.3">
      <c r="A22" s="19" t="s">
        <v>36</v>
      </c>
      <c r="B22" s="5" t="s">
        <v>75</v>
      </c>
      <c r="C22" s="7" t="s">
        <v>76</v>
      </c>
      <c r="D22" s="26">
        <v>75</v>
      </c>
      <c r="E22" s="26">
        <v>13</v>
      </c>
      <c r="F22" s="26">
        <v>60</v>
      </c>
      <c r="G22" s="26">
        <v>2</v>
      </c>
      <c r="H22" s="27" t="s">
        <v>91</v>
      </c>
    </row>
    <row r="23" spans="1:8" ht="26.25" customHeight="1" x14ac:dyDescent="0.25">
      <c r="A23" s="18" t="s">
        <v>54</v>
      </c>
      <c r="B23" s="20" t="s">
        <v>77</v>
      </c>
      <c r="C23" s="22" t="s">
        <v>76</v>
      </c>
      <c r="D23" s="31">
        <v>75</v>
      </c>
      <c r="E23" s="31">
        <v>13</v>
      </c>
      <c r="F23" s="31">
        <v>60</v>
      </c>
      <c r="G23" s="31">
        <v>2</v>
      </c>
      <c r="H23" s="27" t="s">
        <v>91</v>
      </c>
    </row>
    <row r="24" spans="1:8" ht="26.25" customHeight="1" thickBot="1" x14ac:dyDescent="0.3">
      <c r="A24" s="37" t="s">
        <v>60</v>
      </c>
      <c r="B24" s="295" t="s">
        <v>44</v>
      </c>
      <c r="C24" s="37" t="s">
        <v>45</v>
      </c>
      <c r="D24" s="296">
        <v>360</v>
      </c>
      <c r="E24" s="296"/>
      <c r="F24" s="296">
        <v>360</v>
      </c>
      <c r="G24" s="297"/>
      <c r="H24" s="27" t="s">
        <v>91</v>
      </c>
    </row>
    <row r="25" spans="1:8" ht="26.25" customHeight="1" thickBot="1" x14ac:dyDescent="0.3">
      <c r="A25" s="41" t="s">
        <v>51</v>
      </c>
      <c r="B25" s="38" t="s">
        <v>68</v>
      </c>
      <c r="C25" s="40" t="s">
        <v>2</v>
      </c>
      <c r="D25" s="42">
        <v>45</v>
      </c>
      <c r="E25" s="42">
        <v>43</v>
      </c>
      <c r="F25" s="42"/>
      <c r="G25" s="42">
        <v>2</v>
      </c>
      <c r="H25" s="27" t="s">
        <v>91</v>
      </c>
    </row>
    <row r="26" spans="1:8" ht="26.25" customHeight="1" thickBot="1" x14ac:dyDescent="0.3">
      <c r="A26" s="4" t="s">
        <v>135</v>
      </c>
      <c r="B26" s="5" t="s">
        <v>136</v>
      </c>
      <c r="C26" s="7" t="s">
        <v>20</v>
      </c>
      <c r="D26" s="26">
        <v>60</v>
      </c>
      <c r="E26" s="7">
        <v>28</v>
      </c>
      <c r="F26" s="7">
        <v>30</v>
      </c>
      <c r="G26" s="7">
        <v>2</v>
      </c>
      <c r="H26" s="27" t="s">
        <v>157</v>
      </c>
    </row>
    <row r="27" spans="1:8" ht="26.25" customHeight="1" thickBot="1" x14ac:dyDescent="0.3">
      <c r="A27" s="4" t="s">
        <v>18</v>
      </c>
      <c r="B27" s="5" t="s">
        <v>117</v>
      </c>
      <c r="C27" s="7" t="s">
        <v>70</v>
      </c>
      <c r="D27" s="7">
        <v>75</v>
      </c>
      <c r="E27" s="7">
        <v>43</v>
      </c>
      <c r="F27" s="7">
        <v>30</v>
      </c>
      <c r="G27" s="7">
        <v>2</v>
      </c>
      <c r="H27" s="27" t="s">
        <v>157</v>
      </c>
    </row>
    <row r="28" spans="1:8" ht="26.25" customHeight="1" thickBot="1" x14ac:dyDescent="0.3">
      <c r="A28" s="4" t="s">
        <v>143</v>
      </c>
      <c r="B28" s="5" t="s">
        <v>144</v>
      </c>
      <c r="C28" s="7" t="s">
        <v>50</v>
      </c>
      <c r="D28" s="7">
        <v>45</v>
      </c>
      <c r="E28" s="7">
        <v>13</v>
      </c>
      <c r="F28" s="7">
        <v>30</v>
      </c>
      <c r="G28" s="7">
        <v>2</v>
      </c>
      <c r="H28" s="27" t="s">
        <v>157</v>
      </c>
    </row>
    <row r="29" spans="1:8" ht="26.25" customHeight="1" thickBot="1" x14ac:dyDescent="0.3">
      <c r="A29" s="1" t="s">
        <v>124</v>
      </c>
      <c r="B29" s="2" t="s">
        <v>125</v>
      </c>
      <c r="C29" s="3" t="s">
        <v>126</v>
      </c>
      <c r="D29" s="3">
        <v>105</v>
      </c>
      <c r="E29" s="3">
        <v>43</v>
      </c>
      <c r="F29" s="3">
        <v>60</v>
      </c>
      <c r="G29" s="3">
        <v>2</v>
      </c>
      <c r="H29" s="27" t="s">
        <v>157</v>
      </c>
    </row>
    <row r="30" spans="1:8" ht="26.25" customHeight="1" thickBot="1" x14ac:dyDescent="0.3">
      <c r="A30" s="4" t="s">
        <v>21</v>
      </c>
      <c r="B30" s="5" t="s">
        <v>116</v>
      </c>
      <c r="C30" s="7" t="s">
        <v>20</v>
      </c>
      <c r="D30" s="7">
        <v>60</v>
      </c>
      <c r="E30" s="7">
        <v>28</v>
      </c>
      <c r="F30" s="7">
        <v>30</v>
      </c>
      <c r="G30" s="7">
        <v>2</v>
      </c>
      <c r="H30" s="27" t="s">
        <v>157</v>
      </c>
    </row>
    <row r="31" spans="1:8" ht="26.25" customHeight="1" thickBot="1" x14ac:dyDescent="0.3">
      <c r="A31" s="4" t="s">
        <v>133</v>
      </c>
      <c r="B31" s="5" t="s">
        <v>134</v>
      </c>
      <c r="C31" s="7" t="s">
        <v>70</v>
      </c>
      <c r="D31" s="26">
        <v>75</v>
      </c>
      <c r="E31" s="7">
        <v>43</v>
      </c>
      <c r="F31" s="7">
        <v>30</v>
      </c>
      <c r="G31" s="7">
        <v>2</v>
      </c>
      <c r="H31" s="27" t="s">
        <v>157</v>
      </c>
    </row>
    <row r="32" spans="1:8" ht="26.25" customHeight="1" thickBot="1" x14ac:dyDescent="0.3">
      <c r="A32" s="4" t="s">
        <v>122</v>
      </c>
      <c r="B32" s="5" t="s">
        <v>123</v>
      </c>
      <c r="C32" s="7" t="s">
        <v>20</v>
      </c>
      <c r="D32" s="7">
        <v>60</v>
      </c>
      <c r="E32" s="7">
        <v>28</v>
      </c>
      <c r="F32" s="7">
        <v>30</v>
      </c>
      <c r="G32" s="7">
        <v>2</v>
      </c>
      <c r="H32" s="27" t="s">
        <v>157</v>
      </c>
    </row>
    <row r="33" spans="1:8" ht="26.25" customHeight="1" thickBot="1" x14ac:dyDescent="0.3">
      <c r="A33" s="4" t="s">
        <v>140</v>
      </c>
      <c r="B33" s="5" t="s">
        <v>107</v>
      </c>
      <c r="C33" s="7" t="s">
        <v>106</v>
      </c>
      <c r="D33" s="7">
        <v>45</v>
      </c>
      <c r="E33" s="7"/>
      <c r="F33" s="7">
        <v>45</v>
      </c>
      <c r="G33" s="7"/>
      <c r="H33" s="27" t="s">
        <v>157</v>
      </c>
    </row>
    <row r="34" spans="1:8" ht="26.25" customHeight="1" thickBot="1" x14ac:dyDescent="0.3">
      <c r="A34" s="4" t="s">
        <v>139</v>
      </c>
      <c r="B34" s="5" t="s">
        <v>105</v>
      </c>
      <c r="C34" s="7" t="s">
        <v>106</v>
      </c>
      <c r="D34" s="26">
        <v>45</v>
      </c>
      <c r="E34" s="7"/>
      <c r="F34" s="7">
        <v>45</v>
      </c>
      <c r="G34" s="7"/>
      <c r="H34" s="27" t="s">
        <v>157</v>
      </c>
    </row>
    <row r="35" spans="1:8" ht="26.25" customHeight="1" thickBot="1" x14ac:dyDescent="0.3">
      <c r="A35" s="4" t="s">
        <v>153</v>
      </c>
      <c r="B35" s="5" t="s">
        <v>154</v>
      </c>
      <c r="C35" s="7" t="s">
        <v>50</v>
      </c>
      <c r="D35" s="7">
        <v>45</v>
      </c>
      <c r="E35" s="7">
        <v>13</v>
      </c>
      <c r="F35" s="7">
        <v>30</v>
      </c>
      <c r="G35" s="7">
        <v>2</v>
      </c>
      <c r="H35" s="27" t="s">
        <v>157</v>
      </c>
    </row>
    <row r="36" spans="1:8" ht="26.25" customHeight="1" thickBot="1" x14ac:dyDescent="0.3">
      <c r="A36" s="4" t="s">
        <v>147</v>
      </c>
      <c r="B36" s="5" t="s">
        <v>148</v>
      </c>
      <c r="C36" s="7" t="s">
        <v>50</v>
      </c>
      <c r="D36" s="7">
        <v>45</v>
      </c>
      <c r="E36" s="7">
        <v>13</v>
      </c>
      <c r="F36" s="7">
        <v>30</v>
      </c>
      <c r="G36" s="7">
        <v>2</v>
      </c>
      <c r="H36" s="27" t="s">
        <v>157</v>
      </c>
    </row>
    <row r="37" spans="1:8" ht="26.25" customHeight="1" thickBot="1" x14ac:dyDescent="0.3">
      <c r="A37" s="4" t="s">
        <v>0</v>
      </c>
      <c r="B37" s="5" t="s">
        <v>115</v>
      </c>
      <c r="C37" s="7" t="s">
        <v>2</v>
      </c>
      <c r="D37" s="7">
        <v>45</v>
      </c>
      <c r="E37" s="7">
        <v>43</v>
      </c>
      <c r="F37" s="7">
        <v>0</v>
      </c>
      <c r="G37" s="7">
        <v>2</v>
      </c>
      <c r="H37" s="27" t="s">
        <v>157</v>
      </c>
    </row>
    <row r="38" spans="1:8" ht="26.25" customHeight="1" thickBot="1" x14ac:dyDescent="0.3">
      <c r="A38" s="4" t="s">
        <v>137</v>
      </c>
      <c r="B38" s="5" t="s">
        <v>138</v>
      </c>
      <c r="C38" s="7" t="s">
        <v>20</v>
      </c>
      <c r="D38" s="26">
        <v>60</v>
      </c>
      <c r="E38" s="7">
        <v>28</v>
      </c>
      <c r="F38" s="7">
        <v>30</v>
      </c>
      <c r="G38" s="7">
        <v>2</v>
      </c>
      <c r="H38" s="27" t="s">
        <v>157</v>
      </c>
    </row>
    <row r="39" spans="1:8" ht="26.25" customHeight="1" thickBot="1" x14ac:dyDescent="0.3">
      <c r="A39" s="4" t="s">
        <v>127</v>
      </c>
      <c r="B39" s="5" t="s">
        <v>128</v>
      </c>
      <c r="C39" s="7" t="s">
        <v>20</v>
      </c>
      <c r="D39" s="7">
        <v>60</v>
      </c>
      <c r="E39" s="7">
        <v>28</v>
      </c>
      <c r="F39" s="7">
        <v>30</v>
      </c>
      <c r="G39" s="7">
        <v>2</v>
      </c>
      <c r="H39" s="27" t="s">
        <v>157</v>
      </c>
    </row>
    <row r="40" spans="1:8" ht="26.25" customHeight="1" thickBot="1" x14ac:dyDescent="0.3">
      <c r="A40" s="4" t="s">
        <v>145</v>
      </c>
      <c r="B40" s="5" t="s">
        <v>146</v>
      </c>
      <c r="C40" s="7" t="s">
        <v>50</v>
      </c>
      <c r="D40" s="7">
        <v>45</v>
      </c>
      <c r="E40" s="7">
        <v>13</v>
      </c>
      <c r="F40" s="7">
        <v>30</v>
      </c>
      <c r="G40" s="7">
        <v>2</v>
      </c>
      <c r="H40" s="27" t="s">
        <v>157</v>
      </c>
    </row>
    <row r="41" spans="1:8" ht="26.25" customHeight="1" thickBot="1" x14ac:dyDescent="0.3">
      <c r="A41" s="4" t="s">
        <v>120</v>
      </c>
      <c r="B41" s="5" t="s">
        <v>121</v>
      </c>
      <c r="C41" s="7" t="s">
        <v>2</v>
      </c>
      <c r="D41" s="7">
        <v>45</v>
      </c>
      <c r="E41" s="7">
        <v>43</v>
      </c>
      <c r="F41" s="7"/>
      <c r="G41" s="7">
        <v>2</v>
      </c>
      <c r="H41" s="27" t="s">
        <v>157</v>
      </c>
    </row>
    <row r="42" spans="1:8" ht="26.25" customHeight="1" thickBot="1" x14ac:dyDescent="0.3">
      <c r="A42" s="4" t="s">
        <v>149</v>
      </c>
      <c r="B42" s="5" t="s">
        <v>150</v>
      </c>
      <c r="C42" s="7" t="s">
        <v>50</v>
      </c>
      <c r="D42" s="7">
        <v>45</v>
      </c>
      <c r="E42" s="7">
        <v>13</v>
      </c>
      <c r="F42" s="7">
        <v>30</v>
      </c>
      <c r="G42" s="7">
        <v>2</v>
      </c>
      <c r="H42" s="27" t="s">
        <v>157</v>
      </c>
    </row>
    <row r="43" spans="1:8" ht="26.25" customHeight="1" thickBot="1" x14ac:dyDescent="0.3">
      <c r="A43" s="4" t="s">
        <v>155</v>
      </c>
      <c r="B43" s="5" t="s">
        <v>156</v>
      </c>
      <c r="C43" s="7" t="s">
        <v>50</v>
      </c>
      <c r="D43" s="7">
        <v>45</v>
      </c>
      <c r="E43" s="7">
        <v>13</v>
      </c>
      <c r="F43" s="7">
        <v>30</v>
      </c>
      <c r="G43" s="7">
        <v>2</v>
      </c>
      <c r="H43" s="27" t="s">
        <v>157</v>
      </c>
    </row>
    <row r="44" spans="1:8" ht="26.25" customHeight="1" thickBot="1" x14ac:dyDescent="0.3">
      <c r="A44" s="4" t="s">
        <v>118</v>
      </c>
      <c r="B44" s="5" t="s">
        <v>119</v>
      </c>
      <c r="C44" s="7" t="s">
        <v>70</v>
      </c>
      <c r="D44" s="7">
        <v>75</v>
      </c>
      <c r="E44" s="7">
        <v>43</v>
      </c>
      <c r="F44" s="7">
        <v>30</v>
      </c>
      <c r="G44" s="7">
        <v>2</v>
      </c>
      <c r="H44" s="27" t="s">
        <v>157</v>
      </c>
    </row>
    <row r="45" spans="1:8" ht="26.25" customHeight="1" thickBot="1" x14ac:dyDescent="0.3">
      <c r="A45" s="4" t="s">
        <v>151</v>
      </c>
      <c r="B45" s="5" t="s">
        <v>152</v>
      </c>
      <c r="C45" s="7" t="s">
        <v>50</v>
      </c>
      <c r="D45" s="7">
        <v>45</v>
      </c>
      <c r="E45" s="7">
        <v>13</v>
      </c>
      <c r="F45" s="7">
        <v>30</v>
      </c>
      <c r="G45" s="7">
        <v>2</v>
      </c>
      <c r="H45" s="27" t="s">
        <v>157</v>
      </c>
    </row>
    <row r="46" spans="1:8" ht="26.25" customHeight="1" thickBot="1" x14ac:dyDescent="0.3">
      <c r="A46" s="4" t="s">
        <v>129</v>
      </c>
      <c r="B46" s="5" t="s">
        <v>130</v>
      </c>
      <c r="C46" s="7" t="s">
        <v>20</v>
      </c>
      <c r="D46" s="26">
        <v>60</v>
      </c>
      <c r="E46" s="7">
        <v>28</v>
      </c>
      <c r="F46" s="7">
        <v>30</v>
      </c>
      <c r="G46" s="7">
        <v>2</v>
      </c>
      <c r="H46" s="27" t="s">
        <v>157</v>
      </c>
    </row>
    <row r="47" spans="1:8" ht="26.25" customHeight="1" thickBot="1" x14ac:dyDescent="0.3">
      <c r="A47" s="37" t="s">
        <v>142</v>
      </c>
      <c r="B47" s="32" t="s">
        <v>86</v>
      </c>
      <c r="C47" s="33" t="s">
        <v>50</v>
      </c>
      <c r="D47" s="33">
        <v>45</v>
      </c>
      <c r="E47" s="33">
        <v>13</v>
      </c>
      <c r="F47" s="33">
        <v>30</v>
      </c>
      <c r="G47" s="33">
        <v>2</v>
      </c>
      <c r="H47" s="27" t="s">
        <v>157</v>
      </c>
    </row>
    <row r="48" spans="1:8" ht="26.25" customHeight="1" thickBot="1" x14ac:dyDescent="0.3">
      <c r="A48" s="37" t="s">
        <v>141</v>
      </c>
      <c r="B48" s="38" t="s">
        <v>44</v>
      </c>
      <c r="C48" s="40" t="s">
        <v>108</v>
      </c>
      <c r="D48" s="40">
        <v>270</v>
      </c>
      <c r="E48" s="40"/>
      <c r="F48" s="40">
        <v>270</v>
      </c>
      <c r="G48" s="40"/>
      <c r="H48" s="27" t="s">
        <v>157</v>
      </c>
    </row>
    <row r="49" spans="1:8" ht="26.25" customHeight="1" thickBot="1" x14ac:dyDescent="0.3">
      <c r="A49" s="1" t="s">
        <v>131</v>
      </c>
      <c r="B49" s="2" t="s">
        <v>132</v>
      </c>
      <c r="C49" s="3" t="s">
        <v>126</v>
      </c>
      <c r="D49" s="25">
        <v>105</v>
      </c>
      <c r="E49" s="3">
        <v>43</v>
      </c>
      <c r="F49" s="3">
        <v>60</v>
      </c>
      <c r="G49" s="3">
        <v>2</v>
      </c>
      <c r="H49" s="27" t="s">
        <v>157</v>
      </c>
    </row>
    <row r="50" spans="1:8" ht="26.25" customHeight="1" thickBot="1" x14ac:dyDescent="0.3">
      <c r="A50" s="21" t="s">
        <v>56</v>
      </c>
      <c r="B50" s="5" t="s">
        <v>57</v>
      </c>
      <c r="C50" s="30" t="s">
        <v>50</v>
      </c>
      <c r="D50" s="30">
        <v>45</v>
      </c>
      <c r="E50" s="30">
        <v>13</v>
      </c>
      <c r="F50" s="30">
        <v>30</v>
      </c>
      <c r="G50" s="30">
        <v>2</v>
      </c>
      <c r="H50" s="27" t="s">
        <v>66</v>
      </c>
    </row>
    <row r="51" spans="1:8" ht="26.25" customHeight="1" thickBot="1" x14ac:dyDescent="0.3">
      <c r="A51" s="4" t="s">
        <v>38</v>
      </c>
      <c r="B51" s="5" t="s">
        <v>39</v>
      </c>
      <c r="C51" s="7" t="s">
        <v>40</v>
      </c>
      <c r="D51" s="7">
        <v>30</v>
      </c>
      <c r="E51" s="7" t="s">
        <v>3</v>
      </c>
      <c r="F51" s="7">
        <v>30</v>
      </c>
      <c r="G51" s="7"/>
      <c r="H51" s="27" t="s">
        <v>66</v>
      </c>
    </row>
    <row r="52" spans="1:8" ht="26.25" customHeight="1" thickBot="1" x14ac:dyDescent="0.3">
      <c r="A52" s="4" t="s">
        <v>41</v>
      </c>
      <c r="B52" s="5" t="s">
        <v>42</v>
      </c>
      <c r="C52" s="7" t="s">
        <v>40</v>
      </c>
      <c r="D52" s="7">
        <v>30</v>
      </c>
      <c r="E52" s="7" t="s">
        <v>3</v>
      </c>
      <c r="F52" s="7">
        <v>30</v>
      </c>
      <c r="G52" s="7"/>
      <c r="H52" s="27" t="s">
        <v>66</v>
      </c>
    </row>
    <row r="53" spans="1:8" ht="26.25" customHeight="1" thickBot="1" x14ac:dyDescent="0.3">
      <c r="A53" s="4" t="s">
        <v>7</v>
      </c>
      <c r="B53" s="5" t="s">
        <v>8</v>
      </c>
      <c r="C53" s="7" t="s">
        <v>2</v>
      </c>
      <c r="D53" s="7">
        <v>45</v>
      </c>
      <c r="E53" s="7">
        <v>43</v>
      </c>
      <c r="F53" s="7" t="s">
        <v>6</v>
      </c>
      <c r="G53" s="7">
        <v>2</v>
      </c>
      <c r="H53" s="27" t="s">
        <v>66</v>
      </c>
    </row>
    <row r="54" spans="1:8" ht="26.25" customHeight="1" thickBot="1" x14ac:dyDescent="0.3">
      <c r="A54" s="37" t="s">
        <v>21</v>
      </c>
      <c r="B54" s="32" t="s">
        <v>22</v>
      </c>
      <c r="C54" s="33" t="s">
        <v>20</v>
      </c>
      <c r="D54" s="33">
        <v>60</v>
      </c>
      <c r="E54" s="33">
        <v>28</v>
      </c>
      <c r="F54" s="33">
        <v>30</v>
      </c>
      <c r="G54" s="33">
        <v>2</v>
      </c>
      <c r="H54" s="27" t="s">
        <v>66</v>
      </c>
    </row>
    <row r="55" spans="1:8" ht="26.25" customHeight="1" thickBot="1" x14ac:dyDescent="0.3">
      <c r="A55" s="37" t="s">
        <v>9</v>
      </c>
      <c r="B55" s="32" t="s">
        <v>10</v>
      </c>
      <c r="C55" s="33" t="s">
        <v>2</v>
      </c>
      <c r="D55" s="33">
        <v>45</v>
      </c>
      <c r="E55" s="33">
        <v>43</v>
      </c>
      <c r="F55" s="33" t="s">
        <v>6</v>
      </c>
      <c r="G55" s="33">
        <v>2</v>
      </c>
      <c r="H55" s="27" t="s">
        <v>66</v>
      </c>
    </row>
    <row r="56" spans="1:8" ht="26.25" customHeight="1" thickBot="1" x14ac:dyDescent="0.3">
      <c r="A56" s="37" t="s">
        <v>64</v>
      </c>
      <c r="B56" s="32" t="s">
        <v>65</v>
      </c>
      <c r="C56" s="35" t="s">
        <v>50</v>
      </c>
      <c r="D56" s="35">
        <v>45</v>
      </c>
      <c r="E56" s="35">
        <v>13</v>
      </c>
      <c r="F56" s="35">
        <v>30</v>
      </c>
      <c r="G56" s="35">
        <v>2</v>
      </c>
      <c r="H56" s="27" t="s">
        <v>66</v>
      </c>
    </row>
    <row r="57" spans="1:8" ht="26.25" customHeight="1" thickBot="1" x14ac:dyDescent="0.3">
      <c r="A57" s="37" t="s">
        <v>48</v>
      </c>
      <c r="B57" s="38" t="s">
        <v>49</v>
      </c>
      <c r="C57" s="39" t="s">
        <v>50</v>
      </c>
      <c r="D57" s="39">
        <v>45</v>
      </c>
      <c r="E57" s="39">
        <v>13</v>
      </c>
      <c r="F57" s="39">
        <v>30</v>
      </c>
      <c r="G57" s="39">
        <v>2</v>
      </c>
      <c r="H57" s="27" t="s">
        <v>66</v>
      </c>
    </row>
    <row r="58" spans="1:8" ht="26.25" customHeight="1" thickBot="1" x14ac:dyDescent="0.3">
      <c r="A58" s="37" t="s">
        <v>11</v>
      </c>
      <c r="B58" s="32" t="s">
        <v>12</v>
      </c>
      <c r="C58" s="33" t="s">
        <v>2</v>
      </c>
      <c r="D58" s="33">
        <v>45</v>
      </c>
      <c r="E58" s="33">
        <v>43</v>
      </c>
      <c r="F58" s="33" t="s">
        <v>3</v>
      </c>
      <c r="G58" s="33">
        <v>2</v>
      </c>
      <c r="H58" s="27" t="s">
        <v>66</v>
      </c>
    </row>
    <row r="59" spans="1:8" ht="26.25" customHeight="1" thickBot="1" x14ac:dyDescent="0.3">
      <c r="A59" s="37" t="s">
        <v>0</v>
      </c>
      <c r="B59" s="32" t="s">
        <v>1</v>
      </c>
      <c r="C59" s="33" t="s">
        <v>2</v>
      </c>
      <c r="D59" s="33">
        <v>45</v>
      </c>
      <c r="E59" s="33">
        <v>43</v>
      </c>
      <c r="F59" s="33" t="s">
        <v>3</v>
      </c>
      <c r="G59" s="33">
        <v>2</v>
      </c>
      <c r="H59" s="27" t="s">
        <v>66</v>
      </c>
    </row>
    <row r="60" spans="1:8" ht="26.25" customHeight="1" thickBot="1" x14ac:dyDescent="0.3">
      <c r="A60" s="43" t="s">
        <v>62</v>
      </c>
      <c r="B60" s="44" t="s">
        <v>63</v>
      </c>
      <c r="C60" s="47" t="s">
        <v>50</v>
      </c>
      <c r="D60" s="47">
        <v>45</v>
      </c>
      <c r="E60" s="47">
        <v>13</v>
      </c>
      <c r="F60" s="47">
        <v>30</v>
      </c>
      <c r="G60" s="47">
        <v>2</v>
      </c>
      <c r="H60" s="27" t="s">
        <v>66</v>
      </c>
    </row>
    <row r="61" spans="1:8" ht="26.25" customHeight="1" thickBot="1" x14ac:dyDescent="0.3">
      <c r="A61" s="4" t="s">
        <v>60</v>
      </c>
      <c r="B61" s="5" t="s">
        <v>61</v>
      </c>
      <c r="C61" s="14" t="s">
        <v>50</v>
      </c>
      <c r="D61" s="14">
        <v>45</v>
      </c>
      <c r="E61" s="14">
        <v>13</v>
      </c>
      <c r="F61" s="14">
        <v>30</v>
      </c>
      <c r="G61" s="14">
        <v>2</v>
      </c>
      <c r="H61" s="27" t="s">
        <v>66</v>
      </c>
    </row>
    <row r="62" spans="1:8" ht="26.25" customHeight="1" thickBot="1" x14ac:dyDescent="0.3">
      <c r="A62" s="4" t="s">
        <v>36</v>
      </c>
      <c r="B62" s="5" t="s">
        <v>37</v>
      </c>
      <c r="C62" s="7" t="s">
        <v>20</v>
      </c>
      <c r="D62" s="7">
        <v>60</v>
      </c>
      <c r="E62" s="7">
        <v>28</v>
      </c>
      <c r="F62" s="7">
        <v>30</v>
      </c>
      <c r="G62" s="7">
        <v>2</v>
      </c>
      <c r="H62" s="27" t="s">
        <v>66</v>
      </c>
    </row>
    <row r="63" spans="1:8" ht="26.25" customHeight="1" thickBot="1" x14ac:dyDescent="0.3">
      <c r="A63" s="4" t="s">
        <v>58</v>
      </c>
      <c r="B63" s="5" t="s">
        <v>59</v>
      </c>
      <c r="C63" s="14" t="s">
        <v>50</v>
      </c>
      <c r="D63" s="14">
        <v>45</v>
      </c>
      <c r="E63" s="14">
        <v>13</v>
      </c>
      <c r="F63" s="14">
        <v>30</v>
      </c>
      <c r="G63" s="14">
        <v>2</v>
      </c>
      <c r="H63" s="27" t="s">
        <v>66</v>
      </c>
    </row>
    <row r="64" spans="1:8" ht="26.25" customHeight="1" thickBot="1" x14ac:dyDescent="0.3">
      <c r="A64" s="4" t="s">
        <v>4</v>
      </c>
      <c r="B64" s="5" t="s">
        <v>5</v>
      </c>
      <c r="C64" s="7" t="s">
        <v>2</v>
      </c>
      <c r="D64" s="7">
        <v>45</v>
      </c>
      <c r="E64" s="7">
        <v>43</v>
      </c>
      <c r="F64" s="7" t="s">
        <v>6</v>
      </c>
      <c r="G64" s="7">
        <v>2</v>
      </c>
      <c r="H64" s="27" t="s">
        <v>66</v>
      </c>
    </row>
    <row r="65" spans="1:8" ht="26.25" customHeight="1" thickBot="1" x14ac:dyDescent="0.3">
      <c r="A65" s="4" t="s">
        <v>23</v>
      </c>
      <c r="B65" s="5" t="s">
        <v>24</v>
      </c>
      <c r="C65" s="7" t="s">
        <v>20</v>
      </c>
      <c r="D65" s="7">
        <v>60</v>
      </c>
      <c r="E65" s="7">
        <v>28</v>
      </c>
      <c r="F65" s="7">
        <v>30</v>
      </c>
      <c r="G65" s="7">
        <v>2</v>
      </c>
      <c r="H65" s="27" t="s">
        <v>66</v>
      </c>
    </row>
    <row r="66" spans="1:8" ht="26.25" customHeight="1" thickBot="1" x14ac:dyDescent="0.3">
      <c r="A66" s="4" t="s">
        <v>30</v>
      </c>
      <c r="B66" s="5" t="s">
        <v>31</v>
      </c>
      <c r="C66" s="7" t="s">
        <v>20</v>
      </c>
      <c r="D66" s="7">
        <v>60</v>
      </c>
      <c r="E66" s="7">
        <v>28</v>
      </c>
      <c r="F66" s="7">
        <v>30</v>
      </c>
      <c r="G66" s="7">
        <v>2</v>
      </c>
      <c r="H66" s="27" t="s">
        <v>66</v>
      </c>
    </row>
    <row r="67" spans="1:8" ht="26.25" customHeight="1" thickBot="1" x14ac:dyDescent="0.3">
      <c r="A67" s="4" t="s">
        <v>25</v>
      </c>
      <c r="B67" s="5" t="s">
        <v>26</v>
      </c>
      <c r="C67" s="7" t="s">
        <v>20</v>
      </c>
      <c r="D67" s="7">
        <v>60</v>
      </c>
      <c r="E67" s="7">
        <v>28</v>
      </c>
      <c r="F67" s="7">
        <v>30</v>
      </c>
      <c r="G67" s="7">
        <v>2</v>
      </c>
      <c r="H67" s="27" t="s">
        <v>66</v>
      </c>
    </row>
    <row r="68" spans="1:8" ht="26.25" customHeight="1" thickBot="1" x14ac:dyDescent="0.3">
      <c r="A68" s="4" t="s">
        <v>32</v>
      </c>
      <c r="B68" s="5" t="s">
        <v>33</v>
      </c>
      <c r="C68" s="7" t="s">
        <v>20</v>
      </c>
      <c r="D68" s="7">
        <v>60</v>
      </c>
      <c r="E68" s="7">
        <v>28</v>
      </c>
      <c r="F68" s="7">
        <v>30</v>
      </c>
      <c r="G68" s="7">
        <v>2</v>
      </c>
      <c r="H68" s="27" t="s">
        <v>66</v>
      </c>
    </row>
    <row r="69" spans="1:8" ht="26.25" customHeight="1" thickBot="1" x14ac:dyDescent="0.3">
      <c r="A69" s="37" t="s">
        <v>51</v>
      </c>
      <c r="B69" s="38" t="s">
        <v>52</v>
      </c>
      <c r="C69" s="39" t="s">
        <v>53</v>
      </c>
      <c r="D69" s="39">
        <v>45</v>
      </c>
      <c r="E69" s="39">
        <v>13</v>
      </c>
      <c r="F69" s="39">
        <v>30</v>
      </c>
      <c r="G69" s="39">
        <v>2</v>
      </c>
      <c r="H69" s="27" t="s">
        <v>66</v>
      </c>
    </row>
    <row r="70" spans="1:8" ht="26.25" customHeight="1" thickBot="1" x14ac:dyDescent="0.3">
      <c r="A70" s="37" t="s">
        <v>34</v>
      </c>
      <c r="B70" s="38" t="s">
        <v>35</v>
      </c>
      <c r="C70" s="40" t="s">
        <v>20</v>
      </c>
      <c r="D70" s="40">
        <v>60</v>
      </c>
      <c r="E70" s="40">
        <v>28</v>
      </c>
      <c r="F70" s="40">
        <v>30</v>
      </c>
      <c r="G70" s="40">
        <v>2</v>
      </c>
      <c r="H70" s="27" t="s">
        <v>66</v>
      </c>
    </row>
    <row r="71" spans="1:8" ht="26.25" customHeight="1" thickBot="1" x14ac:dyDescent="0.3">
      <c r="A71" s="4" t="s">
        <v>13</v>
      </c>
      <c r="B71" s="5" t="s">
        <v>14</v>
      </c>
      <c r="C71" s="7" t="s">
        <v>15</v>
      </c>
      <c r="D71" s="7">
        <v>30</v>
      </c>
      <c r="E71" s="7">
        <v>28</v>
      </c>
      <c r="F71" s="7" t="s">
        <v>6</v>
      </c>
      <c r="G71" s="7">
        <v>2</v>
      </c>
      <c r="H71" s="27" t="s">
        <v>66</v>
      </c>
    </row>
    <row r="72" spans="1:8" ht="26.25" customHeight="1" thickBot="1" x14ac:dyDescent="0.3">
      <c r="A72" s="37" t="s">
        <v>18</v>
      </c>
      <c r="B72" s="38" t="s">
        <v>19</v>
      </c>
      <c r="C72" s="40" t="s">
        <v>20</v>
      </c>
      <c r="D72" s="40">
        <v>60</v>
      </c>
      <c r="E72" s="40">
        <v>28</v>
      </c>
      <c r="F72" s="40">
        <v>30</v>
      </c>
      <c r="G72" s="40">
        <v>2</v>
      </c>
      <c r="H72" s="27" t="s">
        <v>66</v>
      </c>
    </row>
    <row r="73" spans="1:8" ht="26.25" customHeight="1" thickBot="1" x14ac:dyDescent="0.3">
      <c r="A73" s="4" t="s">
        <v>27</v>
      </c>
      <c r="B73" s="5" t="s">
        <v>28</v>
      </c>
      <c r="C73" s="7" t="s">
        <v>29</v>
      </c>
      <c r="D73" s="7">
        <v>90</v>
      </c>
      <c r="E73" s="7" t="s">
        <v>3</v>
      </c>
      <c r="F73" s="7">
        <v>90</v>
      </c>
      <c r="G73" s="7" t="s">
        <v>3</v>
      </c>
      <c r="H73" s="27" t="s">
        <v>66</v>
      </c>
    </row>
    <row r="74" spans="1:8" ht="26.25" customHeight="1" thickBot="1" x14ac:dyDescent="0.3">
      <c r="A74" s="37" t="s">
        <v>43</v>
      </c>
      <c r="B74" s="38" t="s">
        <v>44</v>
      </c>
      <c r="C74" s="40" t="s">
        <v>45</v>
      </c>
      <c r="D74" s="40">
        <v>360</v>
      </c>
      <c r="E74" s="40" t="s">
        <v>6</v>
      </c>
      <c r="F74" s="40">
        <v>360</v>
      </c>
      <c r="G74" s="40"/>
      <c r="H74" s="27" t="s">
        <v>66</v>
      </c>
    </row>
    <row r="75" spans="1:8" ht="26.25" customHeight="1" thickBot="1" x14ac:dyDescent="0.3">
      <c r="A75" s="37" t="s">
        <v>54</v>
      </c>
      <c r="B75" s="32" t="s">
        <v>55</v>
      </c>
      <c r="C75" s="35" t="s">
        <v>53</v>
      </c>
      <c r="D75" s="35">
        <v>45</v>
      </c>
      <c r="E75" s="35">
        <v>13</v>
      </c>
      <c r="F75" s="35">
        <v>30</v>
      </c>
      <c r="G75" s="35">
        <v>2</v>
      </c>
      <c r="H75" s="27" t="s">
        <v>66</v>
      </c>
    </row>
    <row r="76" spans="1:8" ht="26.25" customHeight="1" thickBot="1" x14ac:dyDescent="0.3">
      <c r="A76" s="4" t="s">
        <v>54</v>
      </c>
      <c r="B76" s="5" t="s">
        <v>103</v>
      </c>
      <c r="C76" s="7" t="s">
        <v>20</v>
      </c>
      <c r="D76" s="26">
        <v>60</v>
      </c>
      <c r="E76" s="7">
        <v>28</v>
      </c>
      <c r="F76" s="7">
        <v>30</v>
      </c>
      <c r="G76" s="7">
        <v>2</v>
      </c>
      <c r="H76" s="27" t="s">
        <v>114</v>
      </c>
    </row>
    <row r="77" spans="1:8" ht="26.25" customHeight="1" thickBot="1" x14ac:dyDescent="0.3">
      <c r="A77" s="4" t="s">
        <v>81</v>
      </c>
      <c r="B77" s="5" t="s">
        <v>107</v>
      </c>
      <c r="C77" s="7" t="s">
        <v>106</v>
      </c>
      <c r="D77" s="7">
        <v>45</v>
      </c>
      <c r="E77" s="7"/>
      <c r="F77" s="7">
        <v>45</v>
      </c>
      <c r="G77" s="7"/>
      <c r="H77" s="27" t="s">
        <v>114</v>
      </c>
    </row>
    <row r="78" spans="1:8" ht="26.25" customHeight="1" thickBot="1" x14ac:dyDescent="0.3">
      <c r="A78" s="1" t="s">
        <v>27</v>
      </c>
      <c r="B78" s="2" t="s">
        <v>105</v>
      </c>
      <c r="C78" s="3" t="s">
        <v>106</v>
      </c>
      <c r="D78" s="25">
        <v>45</v>
      </c>
      <c r="E78" s="3"/>
      <c r="F78" s="3">
        <v>45</v>
      </c>
      <c r="G78" s="3"/>
      <c r="H78" s="27" t="s">
        <v>114</v>
      </c>
    </row>
    <row r="79" spans="1:8" ht="26.25" customHeight="1" thickBot="1" x14ac:dyDescent="0.3">
      <c r="A79" s="37" t="s">
        <v>36</v>
      </c>
      <c r="B79" s="32" t="s">
        <v>100</v>
      </c>
      <c r="C79" s="33" t="s">
        <v>20</v>
      </c>
      <c r="D79" s="34">
        <v>60</v>
      </c>
      <c r="E79" s="33">
        <v>28</v>
      </c>
      <c r="F79" s="33">
        <v>30</v>
      </c>
      <c r="G79" s="33">
        <v>2</v>
      </c>
      <c r="H79" s="27" t="s">
        <v>114</v>
      </c>
    </row>
    <row r="80" spans="1:8" ht="26.25" customHeight="1" thickBot="1" x14ac:dyDescent="0.3">
      <c r="A80" s="37" t="s">
        <v>48</v>
      </c>
      <c r="B80" s="32" t="s">
        <v>10</v>
      </c>
      <c r="C80" s="33" t="s">
        <v>2</v>
      </c>
      <c r="D80" s="33">
        <v>45</v>
      </c>
      <c r="E80" s="33">
        <v>43</v>
      </c>
      <c r="F80" s="33"/>
      <c r="G80" s="33">
        <v>2</v>
      </c>
      <c r="H80" s="27" t="s">
        <v>114</v>
      </c>
    </row>
    <row r="81" spans="1:8" ht="26.25" customHeight="1" thickBot="1" x14ac:dyDescent="0.3">
      <c r="A81" s="37" t="s">
        <v>113</v>
      </c>
      <c r="B81" s="32" t="s">
        <v>65</v>
      </c>
      <c r="C81" s="33" t="s">
        <v>50</v>
      </c>
      <c r="D81" s="33">
        <v>45</v>
      </c>
      <c r="E81" s="33">
        <v>13</v>
      </c>
      <c r="F81" s="33">
        <v>30</v>
      </c>
      <c r="G81" s="33">
        <v>2</v>
      </c>
      <c r="H81" s="27" t="s">
        <v>114</v>
      </c>
    </row>
    <row r="82" spans="1:8" ht="26.25" customHeight="1" thickBot="1" x14ac:dyDescent="0.3">
      <c r="A82" s="37" t="s">
        <v>56</v>
      </c>
      <c r="B82" s="38" t="s">
        <v>49</v>
      </c>
      <c r="C82" s="40" t="s">
        <v>15</v>
      </c>
      <c r="D82" s="40">
        <v>30</v>
      </c>
      <c r="E82" s="40">
        <v>28</v>
      </c>
      <c r="F82" s="40"/>
      <c r="G82" s="40">
        <v>2</v>
      </c>
      <c r="H82" s="27" t="s">
        <v>114</v>
      </c>
    </row>
    <row r="83" spans="1:8" ht="26.25" customHeight="1" thickBot="1" x14ac:dyDescent="0.3">
      <c r="A83" s="4" t="s">
        <v>83</v>
      </c>
      <c r="B83" s="5" t="s">
        <v>109</v>
      </c>
      <c r="C83" s="7" t="s">
        <v>50</v>
      </c>
      <c r="D83" s="7">
        <v>45</v>
      </c>
      <c r="E83" s="7">
        <v>13</v>
      </c>
      <c r="F83" s="7">
        <v>30</v>
      </c>
      <c r="G83" s="7">
        <v>2</v>
      </c>
      <c r="H83" s="27" t="s">
        <v>114</v>
      </c>
    </row>
    <row r="84" spans="1:8" ht="26.25" customHeight="1" thickBot="1" x14ac:dyDescent="0.3">
      <c r="A84" s="37" t="s">
        <v>7</v>
      </c>
      <c r="B84" s="32" t="s">
        <v>1</v>
      </c>
      <c r="C84" s="33" t="s">
        <v>2</v>
      </c>
      <c r="D84" s="33">
        <v>45</v>
      </c>
      <c r="E84" s="33">
        <v>43</v>
      </c>
      <c r="F84" s="33"/>
      <c r="G84" s="33">
        <v>2</v>
      </c>
      <c r="H84" s="27" t="s">
        <v>114</v>
      </c>
    </row>
    <row r="85" spans="1:8" ht="26.25" customHeight="1" thickBot="1" x14ac:dyDescent="0.3">
      <c r="A85" s="37" t="s">
        <v>112</v>
      </c>
      <c r="B85" s="38" t="s">
        <v>67</v>
      </c>
      <c r="C85" s="40" t="s">
        <v>50</v>
      </c>
      <c r="D85" s="40">
        <v>45</v>
      </c>
      <c r="E85" s="40">
        <v>13</v>
      </c>
      <c r="F85" s="40">
        <v>30</v>
      </c>
      <c r="G85" s="40">
        <v>2</v>
      </c>
      <c r="H85" s="27" t="s">
        <v>114</v>
      </c>
    </row>
    <row r="86" spans="1:8" ht="26.25" customHeight="1" thickBot="1" x14ac:dyDescent="0.3">
      <c r="A86" s="4" t="s">
        <v>62</v>
      </c>
      <c r="B86" s="5" t="s">
        <v>102</v>
      </c>
      <c r="C86" s="7" t="s">
        <v>50</v>
      </c>
      <c r="D86" s="26">
        <v>45</v>
      </c>
      <c r="E86" s="7">
        <v>13</v>
      </c>
      <c r="F86" s="7">
        <v>30</v>
      </c>
      <c r="G86" s="7">
        <v>2</v>
      </c>
      <c r="H86" s="27" t="s">
        <v>114</v>
      </c>
    </row>
    <row r="87" spans="1:8" ht="26.25" customHeight="1" thickBot="1" x14ac:dyDescent="0.3">
      <c r="A87" s="4" t="s">
        <v>60</v>
      </c>
      <c r="B87" s="5" t="s">
        <v>101</v>
      </c>
      <c r="C87" s="7" t="s">
        <v>20</v>
      </c>
      <c r="D87" s="26">
        <v>60</v>
      </c>
      <c r="E87" s="7">
        <v>28</v>
      </c>
      <c r="F87" s="7">
        <v>30</v>
      </c>
      <c r="G87" s="7">
        <v>2</v>
      </c>
      <c r="H87" s="27" t="s">
        <v>114</v>
      </c>
    </row>
    <row r="88" spans="1:8" ht="26.25" customHeight="1" thickBot="1" x14ac:dyDescent="0.3">
      <c r="A88" s="37" t="s">
        <v>11</v>
      </c>
      <c r="B88" s="38" t="s">
        <v>52</v>
      </c>
      <c r="C88" s="40" t="s">
        <v>50</v>
      </c>
      <c r="D88" s="40">
        <v>45</v>
      </c>
      <c r="E88" s="40">
        <v>13</v>
      </c>
      <c r="F88" s="40">
        <v>30</v>
      </c>
      <c r="G88" s="40">
        <v>2</v>
      </c>
      <c r="H88" s="27" t="s">
        <v>114</v>
      </c>
    </row>
    <row r="89" spans="1:8" ht="17.25" thickBot="1" x14ac:dyDescent="0.3">
      <c r="A89" s="4" t="s">
        <v>51</v>
      </c>
      <c r="B89" s="5" t="s">
        <v>94</v>
      </c>
      <c r="C89" s="7" t="s">
        <v>2</v>
      </c>
      <c r="D89" s="7">
        <v>45</v>
      </c>
      <c r="E89" s="7">
        <v>43</v>
      </c>
      <c r="F89" s="7"/>
      <c r="G89" s="7">
        <v>2</v>
      </c>
      <c r="H89" s="27" t="s">
        <v>114</v>
      </c>
    </row>
    <row r="90" spans="1:8" ht="17.25" thickBot="1" x14ac:dyDescent="0.3">
      <c r="A90" s="4" t="s">
        <v>34</v>
      </c>
      <c r="B90" s="5" t="s">
        <v>99</v>
      </c>
      <c r="C90" s="7" t="s">
        <v>50</v>
      </c>
      <c r="D90" s="26">
        <v>45</v>
      </c>
      <c r="E90" s="7">
        <v>13</v>
      </c>
      <c r="F90" s="7">
        <v>30</v>
      </c>
      <c r="G90" s="7">
        <v>2</v>
      </c>
      <c r="H90" s="27" t="s">
        <v>114</v>
      </c>
    </row>
    <row r="91" spans="1:8" ht="17.25" thickBot="1" x14ac:dyDescent="0.3">
      <c r="A91" s="4" t="s">
        <v>25</v>
      </c>
      <c r="B91" s="5" t="s">
        <v>95</v>
      </c>
      <c r="C91" s="7" t="s">
        <v>20</v>
      </c>
      <c r="D91" s="7">
        <v>60</v>
      </c>
      <c r="E91" s="7">
        <v>28</v>
      </c>
      <c r="F91" s="7">
        <v>30</v>
      </c>
      <c r="G91" s="7">
        <v>2</v>
      </c>
      <c r="H91" s="27" t="s">
        <v>114</v>
      </c>
    </row>
    <row r="92" spans="1:8" ht="26.25" customHeight="1" thickBot="1" x14ac:dyDescent="0.3">
      <c r="A92" s="4" t="s">
        <v>58</v>
      </c>
      <c r="B92" s="5" t="s">
        <v>96</v>
      </c>
      <c r="C92" s="7" t="s">
        <v>20</v>
      </c>
      <c r="D92" s="7">
        <v>60</v>
      </c>
      <c r="E92" s="7">
        <v>28</v>
      </c>
      <c r="F92" s="7">
        <v>30</v>
      </c>
      <c r="G92" s="7">
        <v>2</v>
      </c>
      <c r="H92" s="27" t="s">
        <v>114</v>
      </c>
    </row>
    <row r="93" spans="1:8" ht="26.25" customHeight="1" thickBot="1" x14ac:dyDescent="0.3">
      <c r="A93" s="4" t="s">
        <v>89</v>
      </c>
      <c r="B93" s="5" t="s">
        <v>111</v>
      </c>
      <c r="C93" s="7" t="s">
        <v>50</v>
      </c>
      <c r="D93" s="7">
        <v>45</v>
      </c>
      <c r="E93" s="7">
        <v>13</v>
      </c>
      <c r="F93" s="7">
        <v>30</v>
      </c>
      <c r="G93" s="7">
        <v>2</v>
      </c>
      <c r="H93" s="27" t="s">
        <v>114</v>
      </c>
    </row>
    <row r="94" spans="1:8" ht="26.25" customHeight="1" thickBot="1" x14ac:dyDescent="0.3">
      <c r="A94" s="37" t="s">
        <v>87</v>
      </c>
      <c r="B94" s="32" t="s">
        <v>86</v>
      </c>
      <c r="C94" s="33" t="s">
        <v>50</v>
      </c>
      <c r="D94" s="33">
        <v>45</v>
      </c>
      <c r="E94" s="33">
        <v>13</v>
      </c>
      <c r="F94" s="33">
        <v>30</v>
      </c>
      <c r="G94" s="33">
        <v>2</v>
      </c>
      <c r="H94" s="27" t="s">
        <v>114</v>
      </c>
    </row>
    <row r="95" spans="1:8" ht="26.25" customHeight="1" thickBot="1" x14ac:dyDescent="0.3">
      <c r="A95" s="4" t="s">
        <v>30</v>
      </c>
      <c r="B95" s="5" t="s">
        <v>98</v>
      </c>
      <c r="C95" s="7" t="s">
        <v>20</v>
      </c>
      <c r="D95" s="26">
        <v>60</v>
      </c>
      <c r="E95" s="7">
        <v>28</v>
      </c>
      <c r="F95" s="7">
        <v>30</v>
      </c>
      <c r="G95" s="7">
        <v>2</v>
      </c>
      <c r="H95" s="27" t="s">
        <v>114</v>
      </c>
    </row>
    <row r="96" spans="1:8" ht="26.25" customHeight="1" thickBot="1" x14ac:dyDescent="0.3">
      <c r="A96" s="4" t="s">
        <v>32</v>
      </c>
      <c r="B96" s="5" t="s">
        <v>97</v>
      </c>
      <c r="C96" s="7" t="s">
        <v>20</v>
      </c>
      <c r="D96" s="26">
        <v>60</v>
      </c>
      <c r="E96" s="7">
        <v>28</v>
      </c>
      <c r="F96" s="7">
        <v>30</v>
      </c>
      <c r="G96" s="7">
        <v>2</v>
      </c>
      <c r="H96" s="27" t="s">
        <v>114</v>
      </c>
    </row>
    <row r="97" spans="1:10" ht="26.25" customHeight="1" thickBot="1" x14ac:dyDescent="0.3">
      <c r="A97" s="37" t="s">
        <v>13</v>
      </c>
      <c r="B97" s="38" t="s">
        <v>19</v>
      </c>
      <c r="C97" s="40" t="s">
        <v>2</v>
      </c>
      <c r="D97" s="40">
        <v>45</v>
      </c>
      <c r="E97" s="40">
        <v>43</v>
      </c>
      <c r="F97" s="40"/>
      <c r="G97" s="40">
        <v>2</v>
      </c>
      <c r="H97" s="27" t="s">
        <v>114</v>
      </c>
    </row>
    <row r="98" spans="1:10" ht="26.25" customHeight="1" thickBot="1" x14ac:dyDescent="0.3">
      <c r="A98" s="37" t="s">
        <v>85</v>
      </c>
      <c r="B98" s="38" t="s">
        <v>44</v>
      </c>
      <c r="C98" s="40" t="s">
        <v>108</v>
      </c>
      <c r="D98" s="40">
        <v>270</v>
      </c>
      <c r="E98" s="40"/>
      <c r="F98" s="40">
        <v>270</v>
      </c>
      <c r="G98" s="40"/>
      <c r="H98" s="27" t="s">
        <v>114</v>
      </c>
    </row>
    <row r="99" spans="1:10" ht="26.25" customHeight="1" thickBot="1" x14ac:dyDescent="0.3">
      <c r="A99" s="37" t="s">
        <v>54</v>
      </c>
      <c r="B99" s="38" t="s">
        <v>110</v>
      </c>
      <c r="C99" s="40" t="s">
        <v>50</v>
      </c>
      <c r="D99" s="40">
        <v>45</v>
      </c>
      <c r="E99" s="40">
        <v>13</v>
      </c>
      <c r="F99" s="40">
        <v>30</v>
      </c>
      <c r="G99" s="40">
        <v>2</v>
      </c>
      <c r="H99" s="27" t="s">
        <v>114</v>
      </c>
    </row>
    <row r="100" spans="1:10" ht="26.25" customHeight="1" thickBot="1" x14ac:dyDescent="0.3">
      <c r="A100" s="37" t="s">
        <v>23</v>
      </c>
      <c r="B100" s="32" t="s">
        <v>55</v>
      </c>
      <c r="C100" s="33" t="s">
        <v>50</v>
      </c>
      <c r="D100" s="33">
        <v>45</v>
      </c>
      <c r="E100" s="33">
        <v>13</v>
      </c>
      <c r="F100" s="33">
        <v>30</v>
      </c>
      <c r="G100" s="33">
        <v>2</v>
      </c>
      <c r="H100" s="27" t="s">
        <v>114</v>
      </c>
    </row>
    <row r="101" spans="1:10" ht="26.25" customHeight="1" thickBot="1" x14ac:dyDescent="0.3">
      <c r="A101" s="4" t="s">
        <v>64</v>
      </c>
      <c r="B101" s="5" t="s">
        <v>104</v>
      </c>
      <c r="C101" s="7" t="s">
        <v>29</v>
      </c>
      <c r="D101" s="26">
        <v>90</v>
      </c>
      <c r="E101" s="7">
        <v>0</v>
      </c>
      <c r="F101" s="7">
        <v>90</v>
      </c>
      <c r="G101" s="7"/>
      <c r="H101" s="27" t="s">
        <v>114</v>
      </c>
    </row>
    <row r="102" spans="1:10" ht="26.25" customHeight="1" thickBot="1" x14ac:dyDescent="0.3">
      <c r="A102" s="4" t="s">
        <v>9</v>
      </c>
      <c r="B102" s="5" t="s">
        <v>92</v>
      </c>
      <c r="C102" s="7" t="s">
        <v>93</v>
      </c>
      <c r="D102" s="7">
        <v>60</v>
      </c>
      <c r="E102" s="7">
        <v>58</v>
      </c>
      <c r="F102" s="7"/>
      <c r="G102" s="7">
        <v>2</v>
      </c>
      <c r="H102" s="27" t="s">
        <v>114</v>
      </c>
    </row>
    <row r="107" spans="1:10" s="219" customFormat="1" ht="26.25" customHeight="1" x14ac:dyDescent="0.3">
      <c r="A107" s="312" t="s">
        <v>51</v>
      </c>
      <c r="B107" s="313" t="s">
        <v>79</v>
      </c>
      <c r="C107" s="310">
        <v>2</v>
      </c>
      <c r="D107" s="314">
        <v>45</v>
      </c>
      <c r="E107" s="314">
        <v>13</v>
      </c>
      <c r="F107" s="314">
        <v>30</v>
      </c>
      <c r="G107" s="312">
        <v>2</v>
      </c>
      <c r="H107" s="219" t="s">
        <v>91</v>
      </c>
      <c r="I107" s="219">
        <v>2</v>
      </c>
    </row>
    <row r="108" spans="1:10" s="219" customFormat="1" ht="26.25" customHeight="1" x14ac:dyDescent="0.3">
      <c r="A108" s="312" t="s">
        <v>41</v>
      </c>
      <c r="B108" s="313" t="s">
        <v>84</v>
      </c>
      <c r="C108" s="310">
        <v>2</v>
      </c>
      <c r="D108" s="314">
        <v>45</v>
      </c>
      <c r="E108" s="314">
        <v>13</v>
      </c>
      <c r="F108" s="314">
        <v>30</v>
      </c>
      <c r="G108" s="312">
        <v>2</v>
      </c>
      <c r="H108" s="219" t="s">
        <v>91</v>
      </c>
      <c r="I108" s="219">
        <v>2</v>
      </c>
    </row>
    <row r="109" spans="1:10" s="219" customFormat="1" ht="26.25" customHeight="1" x14ac:dyDescent="0.3">
      <c r="A109" s="310" t="s">
        <v>362</v>
      </c>
      <c r="B109" s="311" t="s">
        <v>44</v>
      </c>
      <c r="C109" s="310">
        <v>6</v>
      </c>
      <c r="D109" s="315">
        <v>270</v>
      </c>
      <c r="E109" s="315"/>
      <c r="F109" s="315">
        <v>270</v>
      </c>
      <c r="G109" s="321"/>
      <c r="H109" s="219" t="s">
        <v>91</v>
      </c>
      <c r="I109" s="219">
        <v>2</v>
      </c>
    </row>
    <row r="110" spans="1:10" s="219" customFormat="1" ht="26.25" customHeight="1" x14ac:dyDescent="0.3">
      <c r="A110" s="319" t="s">
        <v>350</v>
      </c>
      <c r="B110" s="317" t="s">
        <v>210</v>
      </c>
      <c r="C110" s="316">
        <v>4</v>
      </c>
      <c r="D110" s="318">
        <v>75</v>
      </c>
      <c r="E110" s="318">
        <v>41</v>
      </c>
      <c r="F110" s="318">
        <v>29</v>
      </c>
      <c r="G110" s="318">
        <v>5</v>
      </c>
      <c r="H110" s="219" t="s">
        <v>91</v>
      </c>
      <c r="I110" s="219">
        <v>2</v>
      </c>
      <c r="J110" s="219" t="s">
        <v>386</v>
      </c>
    </row>
    <row r="111" spans="1:10" s="219" customFormat="1" ht="26.25" customHeight="1" x14ac:dyDescent="0.3">
      <c r="A111" s="310" t="s">
        <v>355</v>
      </c>
      <c r="B111" s="311" t="s">
        <v>39</v>
      </c>
      <c r="C111" s="310" t="s">
        <v>106</v>
      </c>
      <c r="D111" s="315">
        <v>45</v>
      </c>
      <c r="E111" s="310"/>
      <c r="F111" s="310">
        <v>45</v>
      </c>
      <c r="G111" s="310"/>
      <c r="H111" s="219" t="s">
        <v>385</v>
      </c>
      <c r="I111" s="219">
        <v>2</v>
      </c>
    </row>
    <row r="112" spans="1:10" s="219" customFormat="1" ht="26.25" customHeight="1" x14ac:dyDescent="0.3">
      <c r="A112" s="310" t="s">
        <v>356</v>
      </c>
      <c r="B112" s="311" t="s">
        <v>42</v>
      </c>
      <c r="C112" s="310" t="s">
        <v>106</v>
      </c>
      <c r="D112" s="310">
        <v>45</v>
      </c>
      <c r="E112" s="310"/>
      <c r="F112" s="310">
        <v>45</v>
      </c>
      <c r="G112" s="310"/>
      <c r="H112" s="219" t="s">
        <v>385</v>
      </c>
      <c r="I112" s="219">
        <v>2</v>
      </c>
    </row>
    <row r="113" spans="1:9" s="219" customFormat="1" ht="26.25" customHeight="1" x14ac:dyDescent="0.3">
      <c r="A113" s="310" t="s">
        <v>357</v>
      </c>
      <c r="B113" s="313" t="s">
        <v>44</v>
      </c>
      <c r="C113" s="312" t="s">
        <v>108</v>
      </c>
      <c r="D113" s="312">
        <v>270</v>
      </c>
      <c r="E113" s="312"/>
      <c r="F113" s="312">
        <v>270</v>
      </c>
      <c r="G113" s="312"/>
      <c r="H113" s="219" t="s">
        <v>385</v>
      </c>
      <c r="I113" s="219">
        <v>2</v>
      </c>
    </row>
    <row r="114" spans="1:9" s="219" customFormat="1" ht="26.25" customHeight="1" x14ac:dyDescent="0.3">
      <c r="A114" s="310" t="s">
        <v>355</v>
      </c>
      <c r="B114" s="311" t="s">
        <v>39</v>
      </c>
      <c r="C114" s="310" t="s">
        <v>40</v>
      </c>
      <c r="D114" s="310">
        <v>30</v>
      </c>
      <c r="E114" s="310"/>
      <c r="F114" s="310">
        <v>30</v>
      </c>
      <c r="G114" s="310"/>
      <c r="H114" s="219" t="s">
        <v>66</v>
      </c>
      <c r="I114" s="219">
        <v>2</v>
      </c>
    </row>
    <row r="115" spans="1:9" s="219" customFormat="1" ht="26.25" customHeight="1" x14ac:dyDescent="0.3">
      <c r="A115" s="310" t="s">
        <v>356</v>
      </c>
      <c r="B115" s="311" t="s">
        <v>42</v>
      </c>
      <c r="C115" s="310" t="s">
        <v>40</v>
      </c>
      <c r="D115" s="310">
        <v>30</v>
      </c>
      <c r="E115" s="310"/>
      <c r="F115" s="310">
        <v>30</v>
      </c>
      <c r="G115" s="310"/>
      <c r="H115" s="219" t="s">
        <v>66</v>
      </c>
      <c r="I115" s="219">
        <v>2</v>
      </c>
    </row>
    <row r="116" spans="1:9" s="219" customFormat="1" ht="26.25" customHeight="1" x14ac:dyDescent="0.3">
      <c r="A116" s="310" t="s">
        <v>357</v>
      </c>
      <c r="B116" s="313" t="s">
        <v>44</v>
      </c>
      <c r="C116" s="312" t="s">
        <v>108</v>
      </c>
      <c r="D116" s="312">
        <v>270</v>
      </c>
      <c r="E116" s="312"/>
      <c r="F116" s="312">
        <v>270</v>
      </c>
      <c r="G116" s="320"/>
      <c r="H116" s="219" t="s">
        <v>66</v>
      </c>
      <c r="I116" s="219">
        <v>2</v>
      </c>
    </row>
    <row r="117" spans="1:9" s="219" customFormat="1" ht="26.25" customHeight="1" x14ac:dyDescent="0.3">
      <c r="A117" s="310" t="s">
        <v>362</v>
      </c>
      <c r="B117" s="311" t="s">
        <v>39</v>
      </c>
      <c r="C117" s="310" t="s">
        <v>106</v>
      </c>
      <c r="D117" s="315">
        <v>45</v>
      </c>
      <c r="E117" s="310"/>
      <c r="F117" s="310">
        <v>45</v>
      </c>
      <c r="G117" s="310"/>
      <c r="H117" s="219" t="s">
        <v>114</v>
      </c>
      <c r="I117" s="219">
        <v>2</v>
      </c>
    </row>
    <row r="118" spans="1:9" s="219" customFormat="1" ht="26.25" customHeight="1" x14ac:dyDescent="0.3">
      <c r="A118" s="303" t="s">
        <v>181</v>
      </c>
      <c r="B118" s="304" t="s">
        <v>212</v>
      </c>
      <c r="C118" s="303">
        <v>4</v>
      </c>
      <c r="D118" s="305">
        <v>75</v>
      </c>
      <c r="E118" s="305">
        <v>15</v>
      </c>
      <c r="F118" s="305">
        <v>58</v>
      </c>
      <c r="G118" s="305">
        <v>2</v>
      </c>
      <c r="H118" s="219" t="s">
        <v>91</v>
      </c>
    </row>
    <row r="119" spans="1:9" s="219" customFormat="1" ht="26.25" customHeight="1" x14ac:dyDescent="0.3">
      <c r="A119" s="307" t="s">
        <v>181</v>
      </c>
      <c r="B119" s="306" t="s">
        <v>182</v>
      </c>
      <c r="C119" s="307">
        <v>4</v>
      </c>
      <c r="D119" s="307">
        <v>75</v>
      </c>
      <c r="E119" s="307">
        <v>15</v>
      </c>
      <c r="F119" s="307">
        <v>58</v>
      </c>
      <c r="G119" s="307">
        <v>2</v>
      </c>
      <c r="H119" s="219" t="s">
        <v>385</v>
      </c>
    </row>
    <row r="120" spans="1:9" s="219" customFormat="1" ht="26.25" customHeight="1" x14ac:dyDescent="0.3">
      <c r="A120" s="307" t="s">
        <v>181</v>
      </c>
      <c r="B120" s="306" t="s">
        <v>182</v>
      </c>
      <c r="C120" s="307">
        <v>4</v>
      </c>
      <c r="D120" s="307">
        <v>75</v>
      </c>
      <c r="E120" s="307">
        <v>15</v>
      </c>
      <c r="F120" s="307">
        <v>58</v>
      </c>
      <c r="G120" s="307">
        <v>2</v>
      </c>
      <c r="H120" s="219" t="s">
        <v>66</v>
      </c>
    </row>
    <row r="121" spans="1:9" s="219" customFormat="1" ht="26.25" customHeight="1" x14ac:dyDescent="0.3">
      <c r="A121" s="307" t="s">
        <v>181</v>
      </c>
      <c r="B121" s="306" t="s">
        <v>182</v>
      </c>
      <c r="C121" s="307">
        <v>4</v>
      </c>
      <c r="D121" s="307">
        <v>75</v>
      </c>
      <c r="E121" s="307">
        <v>15</v>
      </c>
      <c r="F121" s="307">
        <v>58</v>
      </c>
      <c r="G121" s="307">
        <v>2</v>
      </c>
      <c r="H121" s="219" t="s">
        <v>114</v>
      </c>
    </row>
    <row r="122" spans="1:9" s="219" customFormat="1" ht="26.25" customHeight="1" x14ac:dyDescent="0.3">
      <c r="A122" s="303" t="s">
        <v>183</v>
      </c>
      <c r="B122" s="304" t="s">
        <v>213</v>
      </c>
      <c r="C122" s="303">
        <v>3</v>
      </c>
      <c r="D122" s="305">
        <v>40</v>
      </c>
      <c r="E122" s="305">
        <v>14</v>
      </c>
      <c r="F122" s="305">
        <v>24</v>
      </c>
      <c r="G122" s="305">
        <v>2</v>
      </c>
      <c r="H122" s="219" t="s">
        <v>91</v>
      </c>
    </row>
    <row r="123" spans="1:9" s="219" customFormat="1" ht="26.25" customHeight="1" x14ac:dyDescent="0.3">
      <c r="A123" s="307" t="s">
        <v>183</v>
      </c>
      <c r="B123" s="306" t="s">
        <v>213</v>
      </c>
      <c r="C123" s="307">
        <v>3</v>
      </c>
      <c r="D123" s="307">
        <v>40</v>
      </c>
      <c r="E123" s="307">
        <v>14</v>
      </c>
      <c r="F123" s="307">
        <v>24</v>
      </c>
      <c r="G123" s="307">
        <v>2</v>
      </c>
      <c r="H123" s="219" t="s">
        <v>385</v>
      </c>
    </row>
    <row r="124" spans="1:9" s="219" customFormat="1" ht="26.25" customHeight="1" x14ac:dyDescent="0.3">
      <c r="A124" s="307" t="s">
        <v>183</v>
      </c>
      <c r="B124" s="306" t="s">
        <v>213</v>
      </c>
      <c r="C124" s="303">
        <v>3</v>
      </c>
      <c r="D124" s="303">
        <v>40</v>
      </c>
      <c r="E124" s="303">
        <v>14</v>
      </c>
      <c r="F124" s="307" t="s">
        <v>185</v>
      </c>
      <c r="G124" s="303">
        <v>2</v>
      </c>
      <c r="H124" s="219" t="s">
        <v>66</v>
      </c>
    </row>
    <row r="125" spans="1:9" s="219" customFormat="1" ht="26.25" customHeight="1" x14ac:dyDescent="0.3">
      <c r="A125" s="307" t="s">
        <v>183</v>
      </c>
      <c r="B125" s="306" t="s">
        <v>213</v>
      </c>
      <c r="C125" s="307">
        <v>3</v>
      </c>
      <c r="D125" s="307">
        <v>40</v>
      </c>
      <c r="E125" s="307">
        <v>14</v>
      </c>
      <c r="F125" s="307">
        <v>24</v>
      </c>
      <c r="G125" s="307">
        <v>2</v>
      </c>
      <c r="H125" s="219" t="s">
        <v>114</v>
      </c>
    </row>
    <row r="126" spans="1:9" s="219" customFormat="1" ht="26.25" customHeight="1" x14ac:dyDescent="0.3">
      <c r="A126" s="303" t="s">
        <v>186</v>
      </c>
      <c r="B126" s="304" t="s">
        <v>214</v>
      </c>
      <c r="C126" s="303">
        <v>3</v>
      </c>
      <c r="D126" s="305">
        <v>40</v>
      </c>
      <c r="E126" s="305">
        <v>14</v>
      </c>
      <c r="F126" s="305">
        <v>24</v>
      </c>
      <c r="G126" s="305">
        <v>2</v>
      </c>
      <c r="H126" s="219" t="s">
        <v>91</v>
      </c>
    </row>
    <row r="127" spans="1:9" s="219" customFormat="1" ht="26.25" customHeight="1" x14ac:dyDescent="0.3">
      <c r="A127" s="307" t="s">
        <v>186</v>
      </c>
      <c r="B127" s="306" t="s">
        <v>214</v>
      </c>
      <c r="C127" s="307">
        <v>3</v>
      </c>
      <c r="D127" s="307">
        <v>40</v>
      </c>
      <c r="E127" s="307">
        <v>14</v>
      </c>
      <c r="F127" s="307">
        <v>24</v>
      </c>
      <c r="G127" s="307">
        <v>2</v>
      </c>
      <c r="H127" s="219" t="s">
        <v>385</v>
      </c>
    </row>
    <row r="128" spans="1:9" s="219" customFormat="1" ht="26.25" customHeight="1" x14ac:dyDescent="0.3">
      <c r="A128" s="307" t="s">
        <v>186</v>
      </c>
      <c r="B128" s="306" t="s">
        <v>214</v>
      </c>
      <c r="C128" s="303">
        <v>3</v>
      </c>
      <c r="D128" s="303">
        <v>40</v>
      </c>
      <c r="E128" s="303">
        <v>14</v>
      </c>
      <c r="F128" s="307">
        <v>24</v>
      </c>
      <c r="G128" s="303">
        <v>2</v>
      </c>
      <c r="H128" s="219" t="s">
        <v>66</v>
      </c>
    </row>
    <row r="129" spans="1:8" s="219" customFormat="1" ht="26.25" customHeight="1" x14ac:dyDescent="0.3">
      <c r="A129" s="307" t="s">
        <v>186</v>
      </c>
      <c r="B129" s="306" t="s">
        <v>214</v>
      </c>
      <c r="C129" s="307">
        <v>3</v>
      </c>
      <c r="D129" s="307">
        <v>40</v>
      </c>
      <c r="E129" s="307">
        <v>14</v>
      </c>
      <c r="F129" s="307">
        <v>24</v>
      </c>
      <c r="G129" s="307">
        <v>2</v>
      </c>
      <c r="H129" s="219" t="s">
        <v>114</v>
      </c>
    </row>
    <row r="130" spans="1:8" s="219" customFormat="1" ht="26.25" customHeight="1" x14ac:dyDescent="0.3">
      <c r="A130" s="303" t="s">
        <v>188</v>
      </c>
      <c r="B130" s="304" t="s">
        <v>215</v>
      </c>
      <c r="C130" s="303">
        <v>2</v>
      </c>
      <c r="D130" s="305">
        <v>40</v>
      </c>
      <c r="E130" s="305">
        <v>14</v>
      </c>
      <c r="F130" s="305">
        <v>24</v>
      </c>
      <c r="G130" s="305">
        <v>2</v>
      </c>
      <c r="H130" s="219" t="s">
        <v>91</v>
      </c>
    </row>
    <row r="131" spans="1:8" s="219" customFormat="1" ht="26.25" customHeight="1" x14ac:dyDescent="0.3">
      <c r="A131" s="307" t="s">
        <v>188</v>
      </c>
      <c r="B131" s="306" t="s">
        <v>215</v>
      </c>
      <c r="C131" s="307">
        <v>2</v>
      </c>
      <c r="D131" s="307">
        <v>40</v>
      </c>
      <c r="E131" s="307">
        <v>14</v>
      </c>
      <c r="F131" s="307">
        <v>24</v>
      </c>
      <c r="G131" s="307">
        <v>2</v>
      </c>
      <c r="H131" s="219" t="s">
        <v>385</v>
      </c>
    </row>
    <row r="132" spans="1:8" s="219" customFormat="1" ht="26.25" customHeight="1" x14ac:dyDescent="0.3">
      <c r="A132" s="307" t="s">
        <v>188</v>
      </c>
      <c r="B132" s="306" t="s">
        <v>215</v>
      </c>
      <c r="C132" s="303">
        <v>2</v>
      </c>
      <c r="D132" s="303">
        <v>40</v>
      </c>
      <c r="E132" s="303">
        <v>14</v>
      </c>
      <c r="F132" s="307">
        <v>24</v>
      </c>
      <c r="G132" s="303">
        <v>2</v>
      </c>
      <c r="H132" s="219" t="s">
        <v>66</v>
      </c>
    </row>
    <row r="133" spans="1:8" s="219" customFormat="1" ht="26.25" customHeight="1" x14ac:dyDescent="0.3">
      <c r="A133" s="307" t="s">
        <v>188</v>
      </c>
      <c r="B133" s="306" t="s">
        <v>215</v>
      </c>
      <c r="C133" s="307">
        <v>2</v>
      </c>
      <c r="D133" s="307">
        <v>40</v>
      </c>
      <c r="E133" s="307">
        <v>14</v>
      </c>
      <c r="F133" s="307">
        <v>24</v>
      </c>
      <c r="G133" s="307">
        <v>2</v>
      </c>
      <c r="H133" s="219" t="s">
        <v>114</v>
      </c>
    </row>
    <row r="134" spans="1:8" s="219" customFormat="1" ht="26.25" customHeight="1" x14ac:dyDescent="0.3">
      <c r="A134" s="303" t="s">
        <v>175</v>
      </c>
      <c r="B134" s="304" t="s">
        <v>176</v>
      </c>
      <c r="C134" s="303">
        <v>2</v>
      </c>
      <c r="D134" s="305">
        <v>60</v>
      </c>
      <c r="E134" s="305">
        <v>5</v>
      </c>
      <c r="F134" s="305">
        <v>51</v>
      </c>
      <c r="G134" s="305">
        <v>4</v>
      </c>
      <c r="H134" s="219" t="s">
        <v>91</v>
      </c>
    </row>
    <row r="135" spans="1:8" s="219" customFormat="1" ht="26.25" customHeight="1" x14ac:dyDescent="0.3">
      <c r="A135" s="307" t="s">
        <v>175</v>
      </c>
      <c r="B135" s="306" t="s">
        <v>176</v>
      </c>
      <c r="C135" s="307">
        <v>2</v>
      </c>
      <c r="D135" s="307">
        <v>60</v>
      </c>
      <c r="E135" s="307">
        <v>5</v>
      </c>
      <c r="F135" s="307">
        <v>51</v>
      </c>
      <c r="G135" s="307">
        <v>4</v>
      </c>
      <c r="H135" s="219" t="s">
        <v>385</v>
      </c>
    </row>
    <row r="136" spans="1:8" s="219" customFormat="1" ht="26.25" customHeight="1" x14ac:dyDescent="0.3">
      <c r="A136" s="307" t="s">
        <v>175</v>
      </c>
      <c r="B136" s="306" t="s">
        <v>176</v>
      </c>
      <c r="C136" s="307">
        <v>2</v>
      </c>
      <c r="D136" s="307">
        <v>60</v>
      </c>
      <c r="E136" s="307" t="s">
        <v>177</v>
      </c>
      <c r="F136" s="307">
        <v>51</v>
      </c>
      <c r="G136" s="307">
        <v>4</v>
      </c>
      <c r="H136" s="219" t="s">
        <v>66</v>
      </c>
    </row>
    <row r="137" spans="1:8" s="219" customFormat="1" ht="26.25" customHeight="1" x14ac:dyDescent="0.3">
      <c r="A137" s="307" t="s">
        <v>175</v>
      </c>
      <c r="B137" s="306" t="s">
        <v>176</v>
      </c>
      <c r="C137" s="307">
        <v>2</v>
      </c>
      <c r="D137" s="307">
        <v>60</v>
      </c>
      <c r="E137" s="307">
        <v>5</v>
      </c>
      <c r="F137" s="307">
        <v>51</v>
      </c>
      <c r="G137" s="307">
        <v>4</v>
      </c>
      <c r="H137" s="219" t="s">
        <v>114</v>
      </c>
    </row>
    <row r="138" spans="1:8" s="219" customFormat="1" ht="26.25" customHeight="1" x14ac:dyDescent="0.3">
      <c r="A138" s="307" t="s">
        <v>179</v>
      </c>
      <c r="B138" s="306" t="s">
        <v>180</v>
      </c>
      <c r="C138" s="307">
        <v>4</v>
      </c>
      <c r="D138" s="307">
        <v>75</v>
      </c>
      <c r="E138" s="307">
        <v>36</v>
      </c>
      <c r="F138" s="307">
        <v>35</v>
      </c>
      <c r="G138" s="307">
        <v>4</v>
      </c>
      <c r="H138" s="219" t="s">
        <v>66</v>
      </c>
    </row>
    <row r="139" spans="1:8" s="219" customFormat="1" ht="26.25" customHeight="1" x14ac:dyDescent="0.3">
      <c r="A139" s="303" t="s">
        <v>179</v>
      </c>
      <c r="B139" s="304" t="s">
        <v>211</v>
      </c>
      <c r="C139" s="303">
        <v>4</v>
      </c>
      <c r="D139" s="305">
        <v>75</v>
      </c>
      <c r="E139" s="305">
        <v>36</v>
      </c>
      <c r="F139" s="305">
        <v>35</v>
      </c>
      <c r="G139" s="305">
        <v>4</v>
      </c>
      <c r="H139" s="219" t="s">
        <v>91</v>
      </c>
    </row>
    <row r="140" spans="1:8" s="219" customFormat="1" ht="26.25" customHeight="1" x14ac:dyDescent="0.3">
      <c r="A140" s="307" t="s">
        <v>179</v>
      </c>
      <c r="B140" s="306" t="s">
        <v>211</v>
      </c>
      <c r="C140" s="307">
        <v>4</v>
      </c>
      <c r="D140" s="307">
        <v>75</v>
      </c>
      <c r="E140" s="307">
        <v>36</v>
      </c>
      <c r="F140" s="307">
        <v>35</v>
      </c>
      <c r="G140" s="307">
        <v>4</v>
      </c>
      <c r="H140" s="219" t="s">
        <v>385</v>
      </c>
    </row>
    <row r="141" spans="1:8" s="219" customFormat="1" ht="26.25" customHeight="1" x14ac:dyDescent="0.3">
      <c r="A141" s="307" t="s">
        <v>179</v>
      </c>
      <c r="B141" s="306" t="s">
        <v>211</v>
      </c>
      <c r="C141" s="307">
        <v>4</v>
      </c>
      <c r="D141" s="307">
        <v>75</v>
      </c>
      <c r="E141" s="307">
        <v>36</v>
      </c>
      <c r="F141" s="307">
        <v>35</v>
      </c>
      <c r="G141" s="307">
        <v>4</v>
      </c>
      <c r="H141" s="219" t="s">
        <v>114</v>
      </c>
    </row>
    <row r="142" spans="1:8" s="219" customFormat="1" ht="26.25" customHeight="1" x14ac:dyDescent="0.3">
      <c r="A142" s="303" t="s">
        <v>4</v>
      </c>
      <c r="B142" s="304" t="s">
        <v>191</v>
      </c>
      <c r="C142" s="303">
        <v>4</v>
      </c>
      <c r="D142" s="305">
        <v>75</v>
      </c>
      <c r="E142" s="305">
        <v>45</v>
      </c>
      <c r="F142" s="305">
        <v>25</v>
      </c>
      <c r="G142" s="305">
        <v>5</v>
      </c>
      <c r="H142" s="219" t="s">
        <v>91</v>
      </c>
    </row>
    <row r="143" spans="1:8" s="219" customFormat="1" ht="26.25" customHeight="1" x14ac:dyDescent="0.3">
      <c r="A143" s="307" t="s">
        <v>4</v>
      </c>
      <c r="B143" s="306" t="s">
        <v>191</v>
      </c>
      <c r="C143" s="307">
        <v>4</v>
      </c>
      <c r="D143" s="307">
        <v>75</v>
      </c>
      <c r="E143" s="307">
        <v>45</v>
      </c>
      <c r="F143" s="307">
        <v>25</v>
      </c>
      <c r="G143" s="307">
        <v>5</v>
      </c>
      <c r="H143" s="219" t="s">
        <v>385</v>
      </c>
    </row>
    <row r="144" spans="1:8" s="219" customFormat="1" ht="26.25" customHeight="1" x14ac:dyDescent="0.3">
      <c r="A144" s="307" t="s">
        <v>4</v>
      </c>
      <c r="B144" s="306" t="s">
        <v>191</v>
      </c>
      <c r="C144" s="307">
        <v>4</v>
      </c>
      <c r="D144" s="307">
        <v>75</v>
      </c>
      <c r="E144" s="307">
        <v>45</v>
      </c>
      <c r="F144" s="307" t="s">
        <v>192</v>
      </c>
      <c r="G144" s="307">
        <v>5</v>
      </c>
      <c r="H144" s="219" t="s">
        <v>66</v>
      </c>
    </row>
    <row r="145" spans="1:8" s="219" customFormat="1" ht="26.25" customHeight="1" x14ac:dyDescent="0.3">
      <c r="A145" s="307" t="s">
        <v>4</v>
      </c>
      <c r="B145" s="306" t="s">
        <v>191</v>
      </c>
      <c r="C145" s="307">
        <v>4</v>
      </c>
      <c r="D145" s="307">
        <v>75</v>
      </c>
      <c r="E145" s="307">
        <v>45</v>
      </c>
      <c r="F145" s="307">
        <v>25</v>
      </c>
      <c r="G145" s="307">
        <v>5</v>
      </c>
      <c r="H145" s="219" t="s">
        <v>114</v>
      </c>
    </row>
    <row r="146" spans="1:8" s="219" customFormat="1" ht="26.25" customHeight="1" x14ac:dyDescent="0.3">
      <c r="A146" s="307" t="s">
        <v>11</v>
      </c>
      <c r="B146" s="306" t="s">
        <v>57</v>
      </c>
      <c r="C146" s="303" t="s">
        <v>50</v>
      </c>
      <c r="D146" s="303">
        <v>45</v>
      </c>
      <c r="E146" s="303">
        <v>13</v>
      </c>
      <c r="F146" s="303">
        <v>30</v>
      </c>
      <c r="G146" s="303">
        <v>2</v>
      </c>
      <c r="H146" s="219" t="s">
        <v>66</v>
      </c>
    </row>
    <row r="147" spans="1:8" s="219" customFormat="1" ht="26.25" customHeight="1" x14ac:dyDescent="0.3">
      <c r="A147" s="307" t="s">
        <v>7</v>
      </c>
      <c r="B147" s="306" t="s">
        <v>103</v>
      </c>
      <c r="C147" s="307" t="s">
        <v>20</v>
      </c>
      <c r="D147" s="308">
        <v>60</v>
      </c>
      <c r="E147" s="307">
        <v>28</v>
      </c>
      <c r="F147" s="307">
        <v>30</v>
      </c>
      <c r="G147" s="307">
        <v>2</v>
      </c>
      <c r="H147" s="219" t="s">
        <v>114</v>
      </c>
    </row>
    <row r="148" spans="1:8" s="219" customFormat="1" ht="26.25" customHeight="1" x14ac:dyDescent="0.3">
      <c r="A148" s="303" t="s">
        <v>9</v>
      </c>
      <c r="B148" s="306" t="s">
        <v>10</v>
      </c>
      <c r="C148" s="307">
        <v>3</v>
      </c>
      <c r="D148" s="308">
        <v>45</v>
      </c>
      <c r="E148" s="308">
        <v>43</v>
      </c>
      <c r="F148" s="308"/>
      <c r="G148" s="308">
        <v>2</v>
      </c>
      <c r="H148" s="219" t="s">
        <v>91</v>
      </c>
    </row>
    <row r="149" spans="1:8" s="219" customFormat="1" ht="26.25" customHeight="1" x14ac:dyDescent="0.3">
      <c r="A149" s="307" t="s">
        <v>9</v>
      </c>
      <c r="B149" s="306" t="s">
        <v>10</v>
      </c>
      <c r="C149" s="307" t="s">
        <v>2</v>
      </c>
      <c r="D149" s="307">
        <v>45</v>
      </c>
      <c r="E149" s="307">
        <v>43</v>
      </c>
      <c r="F149" s="307"/>
      <c r="G149" s="307">
        <v>2</v>
      </c>
      <c r="H149" s="219" t="s">
        <v>66</v>
      </c>
    </row>
    <row r="150" spans="1:8" s="219" customFormat="1" ht="26.25" customHeight="1" x14ac:dyDescent="0.3">
      <c r="A150" s="307" t="s">
        <v>9</v>
      </c>
      <c r="B150" s="306" t="s">
        <v>10</v>
      </c>
      <c r="C150" s="307" t="s">
        <v>2</v>
      </c>
      <c r="D150" s="307">
        <v>45</v>
      </c>
      <c r="E150" s="307">
        <v>43</v>
      </c>
      <c r="F150" s="307"/>
      <c r="G150" s="307">
        <v>2</v>
      </c>
      <c r="H150" s="219" t="s">
        <v>114</v>
      </c>
    </row>
    <row r="151" spans="1:8" s="219" customFormat="1" ht="26.25" customHeight="1" x14ac:dyDescent="0.3">
      <c r="A151" s="303" t="s">
        <v>13</v>
      </c>
      <c r="B151" s="306" t="s">
        <v>1</v>
      </c>
      <c r="C151" s="307">
        <v>4</v>
      </c>
      <c r="D151" s="308">
        <v>60</v>
      </c>
      <c r="E151" s="308">
        <v>58</v>
      </c>
      <c r="F151" s="308"/>
      <c r="G151" s="308">
        <v>2</v>
      </c>
      <c r="H151" s="219" t="s">
        <v>91</v>
      </c>
    </row>
    <row r="152" spans="1:8" s="219" customFormat="1" ht="26.25" customHeight="1" x14ac:dyDescent="0.3">
      <c r="A152" s="307" t="s">
        <v>13</v>
      </c>
      <c r="B152" s="306" t="s">
        <v>1</v>
      </c>
      <c r="C152" s="307" t="s">
        <v>93</v>
      </c>
      <c r="D152" s="307">
        <v>60</v>
      </c>
      <c r="E152" s="307">
        <v>58</v>
      </c>
      <c r="F152" s="307"/>
      <c r="G152" s="307">
        <v>2</v>
      </c>
      <c r="H152" s="219" t="s">
        <v>66</v>
      </c>
    </row>
    <row r="153" spans="1:8" s="219" customFormat="1" ht="26.25" customHeight="1" x14ac:dyDescent="0.3">
      <c r="A153" s="307" t="s">
        <v>13</v>
      </c>
      <c r="B153" s="306" t="s">
        <v>1</v>
      </c>
      <c r="C153" s="307" t="s">
        <v>93</v>
      </c>
      <c r="D153" s="307">
        <v>60</v>
      </c>
      <c r="E153" s="307">
        <v>58</v>
      </c>
      <c r="F153" s="307"/>
      <c r="G153" s="307">
        <v>2</v>
      </c>
      <c r="H153" s="219" t="s">
        <v>114</v>
      </c>
    </row>
    <row r="154" spans="1:8" s="219" customFormat="1" ht="26.25" customHeight="1" x14ac:dyDescent="0.3">
      <c r="A154" s="307" t="s">
        <v>48</v>
      </c>
      <c r="B154" s="306" t="s">
        <v>8</v>
      </c>
      <c r="C154" s="307" t="s">
        <v>2</v>
      </c>
      <c r="D154" s="307">
        <v>45</v>
      </c>
      <c r="E154" s="307">
        <v>43</v>
      </c>
      <c r="F154" s="307"/>
      <c r="G154" s="307">
        <v>2</v>
      </c>
      <c r="H154" s="219" t="s">
        <v>66</v>
      </c>
    </row>
    <row r="155" spans="1:8" s="219" customFormat="1" ht="26.25" customHeight="1" x14ac:dyDescent="0.3">
      <c r="A155" s="303" t="s">
        <v>23</v>
      </c>
      <c r="B155" s="306" t="s">
        <v>69</v>
      </c>
      <c r="C155" s="307">
        <v>4</v>
      </c>
      <c r="D155" s="308">
        <v>75</v>
      </c>
      <c r="E155" s="308">
        <v>43</v>
      </c>
      <c r="F155" s="308">
        <v>30</v>
      </c>
      <c r="G155" s="308">
        <v>2</v>
      </c>
      <c r="H155" s="219" t="s">
        <v>91</v>
      </c>
    </row>
    <row r="156" spans="1:8" s="219" customFormat="1" ht="26.25" customHeight="1" x14ac:dyDescent="0.3">
      <c r="A156" s="303" t="s">
        <v>25</v>
      </c>
      <c r="B156" s="306" t="s">
        <v>71</v>
      </c>
      <c r="C156" s="307">
        <v>4</v>
      </c>
      <c r="D156" s="308">
        <v>75</v>
      </c>
      <c r="E156" s="308">
        <v>43</v>
      </c>
      <c r="F156" s="308">
        <v>30</v>
      </c>
      <c r="G156" s="308">
        <v>2</v>
      </c>
      <c r="H156" s="219" t="s">
        <v>91</v>
      </c>
    </row>
    <row r="157" spans="1:8" s="219" customFormat="1" ht="26.25" customHeight="1" x14ac:dyDescent="0.3">
      <c r="A157" s="307" t="s">
        <v>30</v>
      </c>
      <c r="B157" s="306" t="s">
        <v>82</v>
      </c>
      <c r="C157" s="307">
        <v>2</v>
      </c>
      <c r="D157" s="308">
        <v>45</v>
      </c>
      <c r="E157" s="308">
        <v>13</v>
      </c>
      <c r="F157" s="308">
        <v>30</v>
      </c>
      <c r="G157" s="307">
        <v>2</v>
      </c>
      <c r="H157" s="219" t="s">
        <v>91</v>
      </c>
    </row>
    <row r="158" spans="1:8" s="219" customFormat="1" ht="26.25" customHeight="1" x14ac:dyDescent="0.3">
      <c r="A158" s="303" t="s">
        <v>34</v>
      </c>
      <c r="B158" s="306" t="s">
        <v>65</v>
      </c>
      <c r="C158" s="307">
        <v>2</v>
      </c>
      <c r="D158" s="308">
        <v>45</v>
      </c>
      <c r="E158" s="308">
        <v>13</v>
      </c>
      <c r="F158" s="308">
        <v>30</v>
      </c>
      <c r="G158" s="308">
        <v>2</v>
      </c>
      <c r="H158" s="219" t="s">
        <v>91</v>
      </c>
    </row>
    <row r="159" spans="1:8" s="219" customFormat="1" ht="26.25" customHeight="1" x14ac:dyDescent="0.3">
      <c r="A159" s="307" t="s">
        <v>34</v>
      </c>
      <c r="B159" s="306" t="s">
        <v>65</v>
      </c>
      <c r="C159" s="303" t="s">
        <v>50</v>
      </c>
      <c r="D159" s="303">
        <v>45</v>
      </c>
      <c r="E159" s="303">
        <v>13</v>
      </c>
      <c r="F159" s="303">
        <v>30</v>
      </c>
      <c r="G159" s="303">
        <v>2</v>
      </c>
      <c r="H159" s="219" t="s">
        <v>66</v>
      </c>
    </row>
    <row r="160" spans="1:8" s="219" customFormat="1" ht="26.25" customHeight="1" x14ac:dyDescent="0.3">
      <c r="A160" s="307" t="s">
        <v>34</v>
      </c>
      <c r="B160" s="306" t="s">
        <v>65</v>
      </c>
      <c r="C160" s="307" t="s">
        <v>50</v>
      </c>
      <c r="D160" s="307">
        <v>45</v>
      </c>
      <c r="E160" s="307">
        <v>13</v>
      </c>
      <c r="F160" s="307">
        <v>30</v>
      </c>
      <c r="G160" s="307">
        <v>2</v>
      </c>
      <c r="H160" s="219" t="s">
        <v>114</v>
      </c>
    </row>
    <row r="161" spans="1:8" s="219" customFormat="1" ht="26.25" customHeight="1" x14ac:dyDescent="0.3">
      <c r="A161" s="307" t="s">
        <v>36</v>
      </c>
      <c r="B161" s="306" t="s">
        <v>49</v>
      </c>
      <c r="C161" s="303" t="s">
        <v>50</v>
      </c>
      <c r="D161" s="303">
        <v>45</v>
      </c>
      <c r="E161" s="303">
        <v>13</v>
      </c>
      <c r="F161" s="303">
        <v>30</v>
      </c>
      <c r="G161" s="303">
        <v>2</v>
      </c>
      <c r="H161" s="219" t="s">
        <v>66</v>
      </c>
    </row>
    <row r="162" spans="1:8" s="219" customFormat="1" ht="26.25" customHeight="1" x14ac:dyDescent="0.3">
      <c r="A162" s="307" t="s">
        <v>36</v>
      </c>
      <c r="B162" s="306" t="s">
        <v>49</v>
      </c>
      <c r="C162" s="307" t="s">
        <v>50</v>
      </c>
      <c r="D162" s="307">
        <v>45</v>
      </c>
      <c r="E162" s="307">
        <v>13</v>
      </c>
      <c r="F162" s="307">
        <v>30</v>
      </c>
      <c r="G162" s="307">
        <v>2</v>
      </c>
      <c r="H162" s="219" t="s">
        <v>114</v>
      </c>
    </row>
    <row r="163" spans="1:8" s="219" customFormat="1" ht="26.25" customHeight="1" x14ac:dyDescent="0.3">
      <c r="A163" s="303" t="s">
        <v>54</v>
      </c>
      <c r="B163" s="306" t="s">
        <v>67</v>
      </c>
      <c r="C163" s="307">
        <v>2</v>
      </c>
      <c r="D163" s="308">
        <v>45</v>
      </c>
      <c r="E163" s="308">
        <v>13</v>
      </c>
      <c r="F163" s="308">
        <v>30</v>
      </c>
      <c r="G163" s="308">
        <v>2</v>
      </c>
      <c r="H163" s="219" t="s">
        <v>91</v>
      </c>
    </row>
    <row r="164" spans="1:8" s="219" customFormat="1" ht="26.25" customHeight="1" x14ac:dyDescent="0.3">
      <c r="A164" s="307" t="s">
        <v>54</v>
      </c>
      <c r="B164" s="306" t="s">
        <v>67</v>
      </c>
      <c r="C164" s="307" t="s">
        <v>50</v>
      </c>
      <c r="D164" s="307">
        <v>45</v>
      </c>
      <c r="E164" s="307">
        <v>13</v>
      </c>
      <c r="F164" s="307">
        <v>30</v>
      </c>
      <c r="G164" s="307">
        <v>2</v>
      </c>
      <c r="H164" s="219" t="s">
        <v>114</v>
      </c>
    </row>
    <row r="165" spans="1:8" s="219" customFormat="1" ht="26.25" customHeight="1" x14ac:dyDescent="0.3">
      <c r="A165" s="303" t="s">
        <v>56</v>
      </c>
      <c r="B165" s="306" t="s">
        <v>12</v>
      </c>
      <c r="C165" s="307">
        <v>3</v>
      </c>
      <c r="D165" s="308">
        <v>45</v>
      </c>
      <c r="E165" s="308">
        <v>43</v>
      </c>
      <c r="F165" s="308"/>
      <c r="G165" s="308">
        <v>2</v>
      </c>
      <c r="H165" s="219" t="s">
        <v>91</v>
      </c>
    </row>
    <row r="166" spans="1:8" s="219" customFormat="1" ht="26.25" customHeight="1" x14ac:dyDescent="0.3">
      <c r="A166" s="307" t="s">
        <v>56</v>
      </c>
      <c r="B166" s="306" t="s">
        <v>12</v>
      </c>
      <c r="C166" s="307" t="s">
        <v>2</v>
      </c>
      <c r="D166" s="307">
        <v>45</v>
      </c>
      <c r="E166" s="307">
        <v>43</v>
      </c>
      <c r="F166" s="307"/>
      <c r="G166" s="307">
        <v>2</v>
      </c>
      <c r="H166" s="219" t="s">
        <v>66</v>
      </c>
    </row>
    <row r="167" spans="1:8" s="219" customFormat="1" ht="26.25" customHeight="1" x14ac:dyDescent="0.3">
      <c r="A167" s="307" t="s">
        <v>56</v>
      </c>
      <c r="B167" s="306" t="s">
        <v>12</v>
      </c>
      <c r="C167" s="307" t="s">
        <v>2</v>
      </c>
      <c r="D167" s="307">
        <v>45</v>
      </c>
      <c r="E167" s="307">
        <v>43</v>
      </c>
      <c r="F167" s="307"/>
      <c r="G167" s="307">
        <v>2</v>
      </c>
      <c r="H167" s="219" t="s">
        <v>114</v>
      </c>
    </row>
    <row r="168" spans="1:8" s="219" customFormat="1" ht="26.25" customHeight="1" x14ac:dyDescent="0.3">
      <c r="A168" s="307" t="s">
        <v>58</v>
      </c>
      <c r="B168" s="306" t="s">
        <v>102</v>
      </c>
      <c r="C168" s="307" t="s">
        <v>50</v>
      </c>
      <c r="D168" s="308">
        <v>45</v>
      </c>
      <c r="E168" s="307">
        <v>13</v>
      </c>
      <c r="F168" s="307">
        <v>30</v>
      </c>
      <c r="G168" s="307">
        <v>2</v>
      </c>
      <c r="H168" s="219" t="s">
        <v>114</v>
      </c>
    </row>
    <row r="169" spans="1:8" s="219" customFormat="1" ht="26.25" customHeight="1" x14ac:dyDescent="0.3">
      <c r="A169" s="307" t="s">
        <v>60</v>
      </c>
      <c r="B169" s="306" t="s">
        <v>78</v>
      </c>
      <c r="C169" s="307">
        <v>2</v>
      </c>
      <c r="D169" s="308">
        <v>45</v>
      </c>
      <c r="E169" s="308">
        <v>13</v>
      </c>
      <c r="F169" s="308">
        <v>30</v>
      </c>
      <c r="G169" s="307">
        <v>2</v>
      </c>
      <c r="H169" s="219" t="s">
        <v>91</v>
      </c>
    </row>
    <row r="170" spans="1:8" s="219" customFormat="1" ht="26.25" customHeight="1" x14ac:dyDescent="0.3">
      <c r="A170" s="307" t="s">
        <v>60</v>
      </c>
      <c r="B170" s="306" t="s">
        <v>63</v>
      </c>
      <c r="C170" s="303" t="s">
        <v>50</v>
      </c>
      <c r="D170" s="303">
        <v>45</v>
      </c>
      <c r="E170" s="303">
        <v>13</v>
      </c>
      <c r="F170" s="303">
        <v>30</v>
      </c>
      <c r="G170" s="303">
        <v>2</v>
      </c>
      <c r="H170" s="219" t="s">
        <v>66</v>
      </c>
    </row>
    <row r="171" spans="1:8" s="219" customFormat="1" ht="26.25" customHeight="1" x14ac:dyDescent="0.3">
      <c r="A171" s="307" t="s">
        <v>62</v>
      </c>
      <c r="B171" s="306" t="s">
        <v>5</v>
      </c>
      <c r="C171" s="307" t="s">
        <v>2</v>
      </c>
      <c r="D171" s="307">
        <v>45</v>
      </c>
      <c r="E171" s="307">
        <v>43</v>
      </c>
      <c r="F171" s="307"/>
      <c r="G171" s="307">
        <v>2</v>
      </c>
      <c r="H171" s="219" t="s">
        <v>66</v>
      </c>
    </row>
    <row r="172" spans="1:8" s="219" customFormat="1" ht="26.25" customHeight="1" x14ac:dyDescent="0.3">
      <c r="A172" s="307" t="s">
        <v>64</v>
      </c>
      <c r="B172" s="306" t="s">
        <v>31</v>
      </c>
      <c r="C172" s="307" t="s">
        <v>20</v>
      </c>
      <c r="D172" s="307">
        <v>60</v>
      </c>
      <c r="E172" s="307">
        <v>28</v>
      </c>
      <c r="F172" s="307">
        <v>30</v>
      </c>
      <c r="G172" s="307">
        <v>2</v>
      </c>
      <c r="H172" s="219" t="s">
        <v>66</v>
      </c>
    </row>
    <row r="173" spans="1:8" s="219" customFormat="1" ht="26.25" customHeight="1" x14ac:dyDescent="0.3">
      <c r="A173" s="307" t="s">
        <v>27</v>
      </c>
      <c r="B173" s="306" t="s">
        <v>352</v>
      </c>
      <c r="C173" s="307" t="s">
        <v>20</v>
      </c>
      <c r="D173" s="307">
        <v>60</v>
      </c>
      <c r="E173" s="307">
        <v>28</v>
      </c>
      <c r="F173" s="307">
        <v>30</v>
      </c>
      <c r="G173" s="307">
        <v>2</v>
      </c>
      <c r="H173" s="219" t="s">
        <v>66</v>
      </c>
    </row>
    <row r="174" spans="1:8" s="219" customFormat="1" ht="26.25" customHeight="1" x14ac:dyDescent="0.3">
      <c r="A174" s="307" t="s">
        <v>81</v>
      </c>
      <c r="B174" s="306" t="s">
        <v>26</v>
      </c>
      <c r="C174" s="307" t="s">
        <v>20</v>
      </c>
      <c r="D174" s="307">
        <v>60</v>
      </c>
      <c r="E174" s="307">
        <v>28</v>
      </c>
      <c r="F174" s="307">
        <v>30</v>
      </c>
      <c r="G174" s="307">
        <v>2</v>
      </c>
      <c r="H174" s="219" t="s">
        <v>66</v>
      </c>
    </row>
    <row r="175" spans="1:8" s="219" customFormat="1" ht="26.25" customHeight="1" x14ac:dyDescent="0.3">
      <c r="A175" s="307" t="s">
        <v>83</v>
      </c>
      <c r="B175" s="306" t="s">
        <v>33</v>
      </c>
      <c r="C175" s="307" t="s">
        <v>20</v>
      </c>
      <c r="D175" s="307">
        <v>60</v>
      </c>
      <c r="E175" s="307">
        <v>28</v>
      </c>
      <c r="F175" s="307">
        <v>30</v>
      </c>
      <c r="G175" s="307">
        <v>2</v>
      </c>
      <c r="H175" s="219" t="s">
        <v>66</v>
      </c>
    </row>
    <row r="176" spans="1:8" s="219" customFormat="1" ht="26.25" customHeight="1" x14ac:dyDescent="0.3">
      <c r="A176" s="307" t="s">
        <v>85</v>
      </c>
      <c r="B176" s="306" t="s">
        <v>37</v>
      </c>
      <c r="C176" s="307" t="s">
        <v>20</v>
      </c>
      <c r="D176" s="307">
        <v>60</v>
      </c>
      <c r="E176" s="307">
        <v>28</v>
      </c>
      <c r="F176" s="307">
        <v>30</v>
      </c>
      <c r="G176" s="307">
        <v>2</v>
      </c>
      <c r="H176" s="219" t="s">
        <v>66</v>
      </c>
    </row>
    <row r="177" spans="1:8" s="219" customFormat="1" ht="26.25" customHeight="1" x14ac:dyDescent="0.3">
      <c r="A177" s="307" t="s">
        <v>87</v>
      </c>
      <c r="B177" s="306" t="s">
        <v>59</v>
      </c>
      <c r="C177" s="303" t="s">
        <v>50</v>
      </c>
      <c r="D177" s="303">
        <v>45</v>
      </c>
      <c r="E177" s="303">
        <v>13</v>
      </c>
      <c r="F177" s="303">
        <v>30</v>
      </c>
      <c r="G177" s="303">
        <v>2</v>
      </c>
      <c r="H177" s="219" t="s">
        <v>66</v>
      </c>
    </row>
    <row r="178" spans="1:8" s="219" customFormat="1" ht="26.25" customHeight="1" x14ac:dyDescent="0.3">
      <c r="A178" s="307" t="s">
        <v>89</v>
      </c>
      <c r="B178" s="306" t="s">
        <v>61</v>
      </c>
      <c r="C178" s="303" t="s">
        <v>50</v>
      </c>
      <c r="D178" s="303">
        <v>45</v>
      </c>
      <c r="E178" s="303">
        <v>13</v>
      </c>
      <c r="F178" s="303">
        <v>30</v>
      </c>
      <c r="G178" s="303">
        <v>2</v>
      </c>
      <c r="H178" s="219" t="s">
        <v>66</v>
      </c>
    </row>
    <row r="179" spans="1:8" s="219" customFormat="1" ht="26.25" customHeight="1" x14ac:dyDescent="0.3">
      <c r="A179" s="307" t="s">
        <v>112</v>
      </c>
      <c r="B179" s="306" t="s">
        <v>94</v>
      </c>
      <c r="C179" s="307" t="s">
        <v>50</v>
      </c>
      <c r="D179" s="307">
        <v>45</v>
      </c>
      <c r="E179" s="307">
        <v>13</v>
      </c>
      <c r="F179" s="307">
        <v>30</v>
      </c>
      <c r="G179" s="307">
        <v>2</v>
      </c>
      <c r="H179" s="219" t="s">
        <v>114</v>
      </c>
    </row>
    <row r="180" spans="1:8" s="219" customFormat="1" ht="26.25" customHeight="1" x14ac:dyDescent="0.3">
      <c r="A180" s="307" t="s">
        <v>113</v>
      </c>
      <c r="B180" s="306" t="s">
        <v>99</v>
      </c>
      <c r="C180" s="307" t="s">
        <v>50</v>
      </c>
      <c r="D180" s="308">
        <v>45</v>
      </c>
      <c r="E180" s="307">
        <v>13</v>
      </c>
      <c r="F180" s="307">
        <v>30</v>
      </c>
      <c r="G180" s="307">
        <v>2</v>
      </c>
      <c r="H180" s="219" t="s">
        <v>114</v>
      </c>
    </row>
    <row r="181" spans="1:8" s="219" customFormat="1" ht="26.25" customHeight="1" x14ac:dyDescent="0.3">
      <c r="A181" s="307" t="s">
        <v>371</v>
      </c>
      <c r="B181" s="306" t="s">
        <v>111</v>
      </c>
      <c r="C181" s="307" t="s">
        <v>50</v>
      </c>
      <c r="D181" s="307">
        <v>45</v>
      </c>
      <c r="E181" s="307">
        <v>13</v>
      </c>
      <c r="F181" s="307">
        <v>30</v>
      </c>
      <c r="G181" s="307">
        <v>2</v>
      </c>
      <c r="H181" s="219" t="s">
        <v>114</v>
      </c>
    </row>
    <row r="182" spans="1:8" s="219" customFormat="1" ht="26.25" customHeight="1" x14ac:dyDescent="0.3">
      <c r="A182" s="307" t="s">
        <v>147</v>
      </c>
      <c r="B182" s="306" t="s">
        <v>92</v>
      </c>
      <c r="C182" s="307" t="s">
        <v>2</v>
      </c>
      <c r="D182" s="307">
        <v>45</v>
      </c>
      <c r="E182" s="307">
        <v>43</v>
      </c>
      <c r="F182" s="307"/>
      <c r="G182" s="307">
        <v>2</v>
      </c>
      <c r="H182" s="219" t="s">
        <v>114</v>
      </c>
    </row>
    <row r="183" spans="1:8" s="219" customFormat="1" ht="26.25" customHeight="1" x14ac:dyDescent="0.3">
      <c r="A183" s="307" t="s">
        <v>0</v>
      </c>
      <c r="B183" s="306" t="s">
        <v>97</v>
      </c>
      <c r="C183" s="307" t="s">
        <v>20</v>
      </c>
      <c r="D183" s="308">
        <v>60</v>
      </c>
      <c r="E183" s="307">
        <v>28</v>
      </c>
      <c r="F183" s="307">
        <v>30</v>
      </c>
      <c r="G183" s="307">
        <v>2</v>
      </c>
      <c r="H183" s="219" t="s">
        <v>114</v>
      </c>
    </row>
    <row r="184" spans="1:8" s="219" customFormat="1" ht="26.25" customHeight="1" x14ac:dyDescent="0.3">
      <c r="A184" s="307" t="s">
        <v>21</v>
      </c>
      <c r="B184" s="306" t="s">
        <v>98</v>
      </c>
      <c r="C184" s="307" t="s">
        <v>50</v>
      </c>
      <c r="D184" s="307">
        <v>45</v>
      </c>
      <c r="E184" s="307">
        <v>13</v>
      </c>
      <c r="F184" s="307">
        <v>30</v>
      </c>
      <c r="G184" s="307">
        <v>2</v>
      </c>
      <c r="H184" s="219" t="s">
        <v>114</v>
      </c>
    </row>
    <row r="185" spans="1:8" s="219" customFormat="1" ht="26.25" customHeight="1" x14ac:dyDescent="0.3">
      <c r="A185" s="307" t="s">
        <v>18</v>
      </c>
      <c r="B185" s="306" t="s">
        <v>370</v>
      </c>
      <c r="C185" s="307" t="s">
        <v>50</v>
      </c>
      <c r="D185" s="307">
        <v>45</v>
      </c>
      <c r="E185" s="307">
        <v>13</v>
      </c>
      <c r="F185" s="307">
        <v>30</v>
      </c>
      <c r="G185" s="307">
        <v>2</v>
      </c>
      <c r="H185" s="219" t="s">
        <v>114</v>
      </c>
    </row>
    <row r="186" spans="1:8" s="219" customFormat="1" ht="26.25" customHeight="1" x14ac:dyDescent="0.3">
      <c r="A186" s="307" t="s">
        <v>118</v>
      </c>
      <c r="B186" s="306" t="s">
        <v>86</v>
      </c>
      <c r="C186" s="307">
        <v>2</v>
      </c>
      <c r="D186" s="308">
        <v>45</v>
      </c>
      <c r="E186" s="308">
        <v>13</v>
      </c>
      <c r="F186" s="308">
        <v>30</v>
      </c>
      <c r="G186" s="307">
        <v>2</v>
      </c>
      <c r="H186" s="219" t="s">
        <v>91</v>
      </c>
    </row>
    <row r="187" spans="1:8" s="219" customFormat="1" ht="26.25" customHeight="1" x14ac:dyDescent="0.3">
      <c r="A187" s="307" t="s">
        <v>118</v>
      </c>
      <c r="B187" s="306" t="s">
        <v>86</v>
      </c>
      <c r="C187" s="307" t="s">
        <v>50</v>
      </c>
      <c r="D187" s="307">
        <v>45</v>
      </c>
      <c r="E187" s="307">
        <v>13</v>
      </c>
      <c r="F187" s="307">
        <v>30</v>
      </c>
      <c r="G187" s="307">
        <v>2</v>
      </c>
      <c r="H187" s="219" t="s">
        <v>385</v>
      </c>
    </row>
    <row r="188" spans="1:8" s="219" customFormat="1" ht="26.25" customHeight="1" x14ac:dyDescent="0.3">
      <c r="A188" s="303" t="s">
        <v>120</v>
      </c>
      <c r="B188" s="306" t="s">
        <v>68</v>
      </c>
      <c r="C188" s="307">
        <v>3</v>
      </c>
      <c r="D188" s="308">
        <v>45</v>
      </c>
      <c r="E188" s="308">
        <v>43</v>
      </c>
      <c r="F188" s="308"/>
      <c r="G188" s="308">
        <v>2</v>
      </c>
      <c r="H188" s="219" t="s">
        <v>91</v>
      </c>
    </row>
    <row r="189" spans="1:8" s="219" customFormat="1" ht="26.25" customHeight="1" x14ac:dyDescent="0.3">
      <c r="A189" s="307" t="s">
        <v>122</v>
      </c>
      <c r="B189" s="306" t="s">
        <v>100</v>
      </c>
      <c r="C189" s="307" t="s">
        <v>20</v>
      </c>
      <c r="D189" s="308">
        <v>60</v>
      </c>
      <c r="E189" s="307">
        <v>28</v>
      </c>
      <c r="F189" s="307">
        <v>30</v>
      </c>
      <c r="G189" s="307">
        <v>2</v>
      </c>
      <c r="H189" s="219" t="s">
        <v>114</v>
      </c>
    </row>
    <row r="190" spans="1:8" s="219" customFormat="1" ht="26.25" customHeight="1" x14ac:dyDescent="0.3">
      <c r="A190" s="307" t="s">
        <v>122</v>
      </c>
      <c r="B190" s="306" t="s">
        <v>22</v>
      </c>
      <c r="C190" s="307" t="s">
        <v>20</v>
      </c>
      <c r="D190" s="307">
        <v>60</v>
      </c>
      <c r="E190" s="307">
        <v>28</v>
      </c>
      <c r="F190" s="307">
        <v>30</v>
      </c>
      <c r="G190" s="307">
        <v>2</v>
      </c>
      <c r="H190" s="219" t="s">
        <v>66</v>
      </c>
    </row>
    <row r="191" spans="1:8" s="219" customFormat="1" ht="26.25" customHeight="1" x14ac:dyDescent="0.3">
      <c r="A191" s="307" t="s">
        <v>127</v>
      </c>
      <c r="B191" s="306" t="s">
        <v>55</v>
      </c>
      <c r="C191" s="303" t="s">
        <v>50</v>
      </c>
      <c r="D191" s="303">
        <v>45</v>
      </c>
      <c r="E191" s="303">
        <v>13</v>
      </c>
      <c r="F191" s="303">
        <v>30</v>
      </c>
      <c r="G191" s="303">
        <v>2</v>
      </c>
      <c r="H191" s="219" t="s">
        <v>66</v>
      </c>
    </row>
    <row r="192" spans="1:8" s="219" customFormat="1" ht="26.25" customHeight="1" x14ac:dyDescent="0.3">
      <c r="A192" s="307" t="s">
        <v>127</v>
      </c>
      <c r="B192" s="306" t="s">
        <v>55</v>
      </c>
      <c r="C192" s="307" t="s">
        <v>50</v>
      </c>
      <c r="D192" s="307">
        <v>45</v>
      </c>
      <c r="E192" s="307">
        <v>13</v>
      </c>
      <c r="F192" s="307">
        <v>30</v>
      </c>
      <c r="G192" s="307">
        <v>2</v>
      </c>
      <c r="H192" s="219" t="s">
        <v>114</v>
      </c>
    </row>
    <row r="193" spans="1:8" s="219" customFormat="1" ht="26.25" customHeight="1" x14ac:dyDescent="0.3">
      <c r="A193" s="303" t="s">
        <v>133</v>
      </c>
      <c r="B193" s="306" t="s">
        <v>72</v>
      </c>
      <c r="C193" s="307">
        <v>4</v>
      </c>
      <c r="D193" s="308">
        <v>75</v>
      </c>
      <c r="E193" s="308">
        <v>43</v>
      </c>
      <c r="F193" s="308">
        <v>30</v>
      </c>
      <c r="G193" s="308">
        <v>2</v>
      </c>
      <c r="H193" s="219" t="s">
        <v>91</v>
      </c>
    </row>
    <row r="194" spans="1:8" s="219" customFormat="1" ht="26.25" customHeight="1" x14ac:dyDescent="0.3">
      <c r="A194" s="303" t="s">
        <v>135</v>
      </c>
      <c r="B194" s="306" t="s">
        <v>73</v>
      </c>
      <c r="C194" s="307">
        <v>3</v>
      </c>
      <c r="D194" s="308">
        <v>45</v>
      </c>
      <c r="E194" s="308">
        <v>43</v>
      </c>
      <c r="F194" s="309"/>
      <c r="G194" s="308">
        <v>2</v>
      </c>
      <c r="H194" s="219" t="s">
        <v>91</v>
      </c>
    </row>
    <row r="195" spans="1:8" s="219" customFormat="1" ht="26.25" customHeight="1" x14ac:dyDescent="0.3">
      <c r="A195" s="307" t="s">
        <v>124</v>
      </c>
      <c r="B195" s="306" t="s">
        <v>353</v>
      </c>
      <c r="C195" s="307" t="s">
        <v>29</v>
      </c>
      <c r="D195" s="307">
        <v>90</v>
      </c>
      <c r="E195" s="307"/>
      <c r="F195" s="307">
        <v>90</v>
      </c>
      <c r="G195" s="307"/>
      <c r="H195" s="219" t="s">
        <v>66</v>
      </c>
    </row>
    <row r="196" spans="1:8" s="219" customFormat="1" ht="26.25" customHeight="1" x14ac:dyDescent="0.3">
      <c r="A196" s="307" t="s">
        <v>129</v>
      </c>
      <c r="B196" s="306" t="s">
        <v>19</v>
      </c>
      <c r="C196" s="307" t="s">
        <v>20</v>
      </c>
      <c r="D196" s="307">
        <v>60</v>
      </c>
      <c r="E196" s="307">
        <v>28</v>
      </c>
      <c r="F196" s="307">
        <v>30</v>
      </c>
      <c r="G196" s="307">
        <v>2</v>
      </c>
      <c r="H196" s="219" t="s">
        <v>66</v>
      </c>
    </row>
    <row r="197" spans="1:8" s="219" customFormat="1" ht="26.25" customHeight="1" x14ac:dyDescent="0.3">
      <c r="A197" s="307" t="s">
        <v>129</v>
      </c>
      <c r="B197" s="306" t="s">
        <v>19</v>
      </c>
      <c r="C197" s="307" t="s">
        <v>20</v>
      </c>
      <c r="D197" s="307">
        <v>60</v>
      </c>
      <c r="E197" s="307">
        <v>28</v>
      </c>
      <c r="F197" s="307">
        <v>30</v>
      </c>
      <c r="G197" s="307">
        <v>2</v>
      </c>
      <c r="H197" s="219" t="s">
        <v>114</v>
      </c>
    </row>
    <row r="198" spans="1:8" s="219" customFormat="1" ht="26.25" customHeight="1" x14ac:dyDescent="0.3">
      <c r="A198" s="303" t="s">
        <v>137</v>
      </c>
      <c r="B198" s="306" t="s">
        <v>77</v>
      </c>
      <c r="C198" s="307">
        <v>3</v>
      </c>
      <c r="D198" s="308">
        <v>75</v>
      </c>
      <c r="E198" s="308">
        <v>13</v>
      </c>
      <c r="F198" s="308">
        <v>60</v>
      </c>
      <c r="G198" s="308">
        <v>2</v>
      </c>
      <c r="H198" s="219" t="s">
        <v>91</v>
      </c>
    </row>
    <row r="199" spans="1:8" s="219" customFormat="1" ht="26.25" customHeight="1" x14ac:dyDescent="0.3">
      <c r="A199" s="303" t="s">
        <v>139</v>
      </c>
      <c r="B199" s="306" t="s">
        <v>75</v>
      </c>
      <c r="C199" s="307">
        <v>3</v>
      </c>
      <c r="D199" s="308">
        <v>75</v>
      </c>
      <c r="E199" s="308">
        <v>13</v>
      </c>
      <c r="F199" s="308">
        <v>60</v>
      </c>
      <c r="G199" s="308">
        <v>2</v>
      </c>
      <c r="H199" s="219" t="s">
        <v>91</v>
      </c>
    </row>
    <row r="200" spans="1:8" s="219" customFormat="1" ht="26.25" customHeight="1" x14ac:dyDescent="0.3">
      <c r="A200" s="307" t="s">
        <v>140</v>
      </c>
      <c r="B200" s="306" t="s">
        <v>14</v>
      </c>
      <c r="C200" s="307" t="s">
        <v>2</v>
      </c>
      <c r="D200" s="307">
        <v>45</v>
      </c>
      <c r="E200" s="307">
        <v>43</v>
      </c>
      <c r="F200" s="307"/>
      <c r="G200" s="307">
        <v>2</v>
      </c>
      <c r="H200" s="219" t="s">
        <v>66</v>
      </c>
    </row>
    <row r="201" spans="1:8" s="219" customFormat="1" ht="26.25" customHeight="1" x14ac:dyDescent="0.3">
      <c r="A201" s="307" t="s">
        <v>143</v>
      </c>
      <c r="B201" s="306" t="s">
        <v>148</v>
      </c>
      <c r="C201" s="307" t="s">
        <v>50</v>
      </c>
      <c r="D201" s="307">
        <v>45</v>
      </c>
      <c r="E201" s="307">
        <v>13</v>
      </c>
      <c r="F201" s="307">
        <v>30</v>
      </c>
      <c r="G201" s="307">
        <v>2</v>
      </c>
      <c r="H201" s="219" t="s">
        <v>385</v>
      </c>
    </row>
    <row r="202" spans="1:8" s="219" customFormat="1" ht="26.25" customHeight="1" x14ac:dyDescent="0.3">
      <c r="A202" s="307" t="s">
        <v>145</v>
      </c>
      <c r="B202" s="306" t="s">
        <v>115</v>
      </c>
      <c r="C202" s="307" t="s">
        <v>2</v>
      </c>
      <c r="D202" s="307">
        <v>45</v>
      </c>
      <c r="E202" s="307">
        <v>43</v>
      </c>
      <c r="F202" s="307">
        <v>0</v>
      </c>
      <c r="G202" s="307">
        <v>2</v>
      </c>
      <c r="H202" s="219" t="s">
        <v>385</v>
      </c>
    </row>
    <row r="203" spans="1:8" s="219" customFormat="1" ht="26.25" customHeight="1" x14ac:dyDescent="0.3">
      <c r="A203" s="307" t="s">
        <v>141</v>
      </c>
      <c r="B203" s="306" t="s">
        <v>116</v>
      </c>
      <c r="C203" s="307" t="s">
        <v>20</v>
      </c>
      <c r="D203" s="307">
        <v>60</v>
      </c>
      <c r="E203" s="307">
        <v>28</v>
      </c>
      <c r="F203" s="307">
        <v>30</v>
      </c>
      <c r="G203" s="307">
        <v>2</v>
      </c>
      <c r="H203" s="219" t="s">
        <v>385</v>
      </c>
    </row>
    <row r="204" spans="1:8" s="219" customFormat="1" ht="26.25" customHeight="1" x14ac:dyDescent="0.3">
      <c r="A204" s="307" t="s">
        <v>149</v>
      </c>
      <c r="B204" s="306" t="s">
        <v>117</v>
      </c>
      <c r="C204" s="307" t="s">
        <v>70</v>
      </c>
      <c r="D204" s="307">
        <v>75</v>
      </c>
      <c r="E204" s="307">
        <v>43</v>
      </c>
      <c r="F204" s="307">
        <v>30</v>
      </c>
      <c r="G204" s="307">
        <v>2</v>
      </c>
      <c r="H204" s="219" t="s">
        <v>385</v>
      </c>
    </row>
    <row r="205" spans="1:8" s="219" customFormat="1" ht="26.25" customHeight="1" x14ac:dyDescent="0.3">
      <c r="A205" s="307" t="s">
        <v>151</v>
      </c>
      <c r="B205" s="306" t="s">
        <v>119</v>
      </c>
      <c r="C205" s="307" t="s">
        <v>70</v>
      </c>
      <c r="D205" s="307">
        <v>75</v>
      </c>
      <c r="E205" s="307">
        <v>43</v>
      </c>
      <c r="F205" s="307">
        <v>30</v>
      </c>
      <c r="G205" s="307">
        <v>2</v>
      </c>
      <c r="H205" s="219" t="s">
        <v>385</v>
      </c>
    </row>
    <row r="206" spans="1:8" s="219" customFormat="1" ht="26.25" customHeight="1" x14ac:dyDescent="0.3">
      <c r="A206" s="307" t="s">
        <v>153</v>
      </c>
      <c r="B206" s="306" t="s">
        <v>121</v>
      </c>
      <c r="C206" s="307" t="s">
        <v>2</v>
      </c>
      <c r="D206" s="307">
        <v>45</v>
      </c>
      <c r="E206" s="307">
        <v>43</v>
      </c>
      <c r="F206" s="307"/>
      <c r="G206" s="307">
        <v>2</v>
      </c>
      <c r="H206" s="219" t="s">
        <v>385</v>
      </c>
    </row>
    <row r="207" spans="1:8" s="219" customFormat="1" ht="26.25" customHeight="1" x14ac:dyDescent="0.3">
      <c r="A207" s="307" t="s">
        <v>155</v>
      </c>
      <c r="B207" s="306" t="s">
        <v>123</v>
      </c>
      <c r="C207" s="307" t="s">
        <v>2</v>
      </c>
      <c r="D207" s="307">
        <v>45</v>
      </c>
      <c r="E207" s="307">
        <v>43</v>
      </c>
      <c r="F207" s="307"/>
      <c r="G207" s="307">
        <v>2</v>
      </c>
      <c r="H207" s="219" t="s">
        <v>385</v>
      </c>
    </row>
    <row r="208" spans="1:8" s="219" customFormat="1" ht="26.25" customHeight="1" x14ac:dyDescent="0.3">
      <c r="A208" s="307" t="s">
        <v>373</v>
      </c>
      <c r="B208" s="306" t="s">
        <v>128</v>
      </c>
      <c r="C208" s="307" t="s">
        <v>2</v>
      </c>
      <c r="D208" s="307">
        <v>45</v>
      </c>
      <c r="E208" s="307">
        <v>43</v>
      </c>
      <c r="F208" s="307"/>
      <c r="G208" s="307">
        <v>2</v>
      </c>
      <c r="H208" s="219" t="s">
        <v>385</v>
      </c>
    </row>
    <row r="209" spans="1:8" s="219" customFormat="1" ht="26.25" customHeight="1" x14ac:dyDescent="0.3">
      <c r="A209" s="307" t="s">
        <v>376</v>
      </c>
      <c r="B209" s="306" t="s">
        <v>134</v>
      </c>
      <c r="C209" s="307" t="s">
        <v>70</v>
      </c>
      <c r="D209" s="308">
        <v>75</v>
      </c>
      <c r="E209" s="307">
        <v>43</v>
      </c>
      <c r="F209" s="307">
        <v>30</v>
      </c>
      <c r="G209" s="307">
        <v>2</v>
      </c>
      <c r="H209" s="219" t="s">
        <v>385</v>
      </c>
    </row>
    <row r="210" spans="1:8" s="219" customFormat="1" ht="26.25" customHeight="1" x14ac:dyDescent="0.3">
      <c r="A210" s="307" t="s">
        <v>377</v>
      </c>
      <c r="B210" s="306" t="s">
        <v>136</v>
      </c>
      <c r="C210" s="307" t="s">
        <v>2</v>
      </c>
      <c r="D210" s="308">
        <v>45</v>
      </c>
      <c r="E210" s="307">
        <v>43</v>
      </c>
      <c r="F210" s="307"/>
      <c r="G210" s="307">
        <v>2</v>
      </c>
      <c r="H210" s="219" t="s">
        <v>385</v>
      </c>
    </row>
    <row r="211" spans="1:8" s="219" customFormat="1" ht="26.25" customHeight="1" x14ac:dyDescent="0.3">
      <c r="A211" s="307" t="s">
        <v>372</v>
      </c>
      <c r="B211" s="306" t="s">
        <v>125</v>
      </c>
      <c r="C211" s="307" t="s">
        <v>126</v>
      </c>
      <c r="D211" s="307">
        <v>105</v>
      </c>
      <c r="E211" s="307">
        <v>43</v>
      </c>
      <c r="F211" s="307">
        <v>60</v>
      </c>
      <c r="G211" s="307">
        <v>2</v>
      </c>
      <c r="H211" s="219" t="s">
        <v>385</v>
      </c>
    </row>
    <row r="212" spans="1:8" s="219" customFormat="1" ht="26.25" customHeight="1" x14ac:dyDescent="0.3">
      <c r="A212" s="307" t="s">
        <v>374</v>
      </c>
      <c r="B212" s="306" t="s">
        <v>130</v>
      </c>
      <c r="C212" s="307" t="s">
        <v>2</v>
      </c>
      <c r="D212" s="308">
        <v>45</v>
      </c>
      <c r="E212" s="307">
        <v>43</v>
      </c>
      <c r="F212" s="307"/>
      <c r="G212" s="307">
        <v>2</v>
      </c>
      <c r="H212" s="219" t="s">
        <v>385</v>
      </c>
    </row>
    <row r="213" spans="1:8" s="219" customFormat="1" ht="26.25" customHeight="1" x14ac:dyDescent="0.3">
      <c r="A213" s="307" t="s">
        <v>375</v>
      </c>
      <c r="B213" s="306" t="s">
        <v>132</v>
      </c>
      <c r="C213" s="307" t="s">
        <v>126</v>
      </c>
      <c r="D213" s="308">
        <v>105</v>
      </c>
      <c r="E213" s="307">
        <v>43</v>
      </c>
      <c r="F213" s="307">
        <v>60</v>
      </c>
      <c r="G213" s="307">
        <v>2</v>
      </c>
      <c r="H213" s="219" t="s">
        <v>385</v>
      </c>
    </row>
    <row r="214" spans="1:8" s="219" customFormat="1" ht="26.25" customHeight="1" x14ac:dyDescent="0.3">
      <c r="A214" s="307" t="s">
        <v>378</v>
      </c>
      <c r="B214" s="306" t="s">
        <v>138</v>
      </c>
      <c r="C214" s="307" t="s">
        <v>20</v>
      </c>
      <c r="D214" s="308">
        <v>60</v>
      </c>
      <c r="E214" s="307">
        <v>28</v>
      </c>
      <c r="F214" s="307">
        <v>30</v>
      </c>
      <c r="G214" s="307">
        <v>2</v>
      </c>
      <c r="H214" s="219" t="s">
        <v>385</v>
      </c>
    </row>
    <row r="215" spans="1:8" s="219" customFormat="1" ht="26.25" customHeight="1" x14ac:dyDescent="0.3">
      <c r="A215" s="307" t="s">
        <v>379</v>
      </c>
      <c r="B215" s="306" t="s">
        <v>144</v>
      </c>
      <c r="C215" s="307" t="s">
        <v>50</v>
      </c>
      <c r="D215" s="307">
        <v>45</v>
      </c>
      <c r="E215" s="307">
        <v>13</v>
      </c>
      <c r="F215" s="307">
        <v>30</v>
      </c>
      <c r="G215" s="307">
        <v>2</v>
      </c>
      <c r="H215" s="219" t="s">
        <v>385</v>
      </c>
    </row>
    <row r="216" spans="1:8" s="219" customFormat="1" ht="26.25" customHeight="1" x14ac:dyDescent="0.3">
      <c r="A216" s="307" t="s">
        <v>354</v>
      </c>
      <c r="B216" s="306" t="s">
        <v>95</v>
      </c>
      <c r="C216" s="307" t="s">
        <v>20</v>
      </c>
      <c r="D216" s="307">
        <v>60</v>
      </c>
      <c r="E216" s="307">
        <v>28</v>
      </c>
      <c r="F216" s="307">
        <v>30</v>
      </c>
      <c r="G216" s="307">
        <v>2</v>
      </c>
      <c r="H216" s="219" t="s">
        <v>66</v>
      </c>
    </row>
    <row r="217" spans="1:8" s="219" customFormat="1" ht="26.25" customHeight="1" x14ac:dyDescent="0.3">
      <c r="A217" s="303" t="s">
        <v>354</v>
      </c>
      <c r="B217" s="306" t="s">
        <v>95</v>
      </c>
      <c r="C217" s="307">
        <v>3</v>
      </c>
      <c r="D217" s="308">
        <v>60</v>
      </c>
      <c r="E217" s="308">
        <v>28</v>
      </c>
      <c r="F217" s="308">
        <v>30</v>
      </c>
      <c r="G217" s="308">
        <v>2</v>
      </c>
      <c r="H217" s="219" t="s">
        <v>91</v>
      </c>
    </row>
    <row r="218" spans="1:8" s="219" customFormat="1" ht="26.25" customHeight="1" x14ac:dyDescent="0.3">
      <c r="A218" s="307" t="s">
        <v>354</v>
      </c>
      <c r="B218" s="306" t="s">
        <v>95</v>
      </c>
      <c r="C218" s="307" t="s">
        <v>20</v>
      </c>
      <c r="D218" s="307">
        <v>60</v>
      </c>
      <c r="E218" s="307">
        <v>28</v>
      </c>
      <c r="F218" s="307">
        <v>30</v>
      </c>
      <c r="G218" s="307">
        <v>2</v>
      </c>
      <c r="H218" s="219" t="s">
        <v>114</v>
      </c>
    </row>
    <row r="219" spans="1:8" s="219" customFormat="1" ht="26.25" customHeight="1" x14ac:dyDescent="0.3">
      <c r="A219" s="307" t="s">
        <v>364</v>
      </c>
      <c r="B219" s="306" t="s">
        <v>96</v>
      </c>
      <c r="C219" s="307" t="s">
        <v>20</v>
      </c>
      <c r="D219" s="307">
        <v>60</v>
      </c>
      <c r="E219" s="307">
        <v>28</v>
      </c>
      <c r="F219" s="307">
        <v>30</v>
      </c>
      <c r="G219" s="307">
        <v>2</v>
      </c>
      <c r="H219" s="219" t="s">
        <v>114</v>
      </c>
    </row>
    <row r="220" spans="1:8" s="219" customFormat="1" ht="26.25" customHeight="1" x14ac:dyDescent="0.3">
      <c r="A220" s="303" t="s">
        <v>358</v>
      </c>
      <c r="B220" s="306" t="s">
        <v>52</v>
      </c>
      <c r="C220" s="307">
        <v>2</v>
      </c>
      <c r="D220" s="308">
        <v>45</v>
      </c>
      <c r="E220" s="308">
        <v>13</v>
      </c>
      <c r="F220" s="308">
        <v>30</v>
      </c>
      <c r="G220" s="308">
        <v>2</v>
      </c>
      <c r="H220" s="219" t="s">
        <v>91</v>
      </c>
    </row>
    <row r="221" spans="1:8" s="219" customFormat="1" ht="26.25" customHeight="1" x14ac:dyDescent="0.3">
      <c r="A221" s="307" t="s">
        <v>358</v>
      </c>
      <c r="B221" s="306" t="s">
        <v>52</v>
      </c>
      <c r="C221" s="303" t="s">
        <v>50</v>
      </c>
      <c r="D221" s="303">
        <v>45</v>
      </c>
      <c r="E221" s="303">
        <v>13</v>
      </c>
      <c r="F221" s="303">
        <v>30</v>
      </c>
      <c r="G221" s="303">
        <v>2</v>
      </c>
      <c r="H221" s="219" t="s">
        <v>66</v>
      </c>
    </row>
    <row r="222" spans="1:8" s="219" customFormat="1" ht="26.25" customHeight="1" x14ac:dyDescent="0.3">
      <c r="A222" s="307" t="s">
        <v>358</v>
      </c>
      <c r="B222" s="306" t="s">
        <v>52</v>
      </c>
      <c r="C222" s="307" t="s">
        <v>50</v>
      </c>
      <c r="D222" s="307">
        <v>45</v>
      </c>
      <c r="E222" s="307">
        <v>13</v>
      </c>
      <c r="F222" s="307">
        <v>30</v>
      </c>
      <c r="G222" s="307">
        <v>2</v>
      </c>
      <c r="H222" s="219" t="s">
        <v>114</v>
      </c>
    </row>
    <row r="223" spans="1:8" s="219" customFormat="1" ht="26.25" customHeight="1" x14ac:dyDescent="0.3">
      <c r="A223" s="307" t="s">
        <v>380</v>
      </c>
      <c r="B223" s="306" t="s">
        <v>146</v>
      </c>
      <c r="C223" s="307" t="s">
        <v>50</v>
      </c>
      <c r="D223" s="307">
        <v>45</v>
      </c>
      <c r="E223" s="307">
        <v>13</v>
      </c>
      <c r="F223" s="307">
        <v>30</v>
      </c>
      <c r="G223" s="307">
        <v>2</v>
      </c>
      <c r="H223" s="219" t="s">
        <v>385</v>
      </c>
    </row>
    <row r="224" spans="1:8" s="219" customFormat="1" ht="26.25" customHeight="1" x14ac:dyDescent="0.3">
      <c r="A224" s="307" t="s">
        <v>381</v>
      </c>
      <c r="B224" s="306" t="s">
        <v>150</v>
      </c>
      <c r="C224" s="307" t="s">
        <v>50</v>
      </c>
      <c r="D224" s="307">
        <v>45</v>
      </c>
      <c r="E224" s="307">
        <v>13</v>
      </c>
      <c r="F224" s="307">
        <v>30</v>
      </c>
      <c r="G224" s="307">
        <v>2</v>
      </c>
      <c r="H224" s="219" t="s">
        <v>385</v>
      </c>
    </row>
    <row r="225" spans="1:8" s="219" customFormat="1" ht="26.25" customHeight="1" x14ac:dyDescent="0.3">
      <c r="A225" s="307" t="s">
        <v>382</v>
      </c>
      <c r="B225" s="306" t="s">
        <v>152</v>
      </c>
      <c r="C225" s="307" t="s">
        <v>50</v>
      </c>
      <c r="D225" s="307">
        <v>45</v>
      </c>
      <c r="E225" s="307">
        <v>13</v>
      </c>
      <c r="F225" s="307">
        <v>30</v>
      </c>
      <c r="G225" s="307">
        <v>2</v>
      </c>
      <c r="H225" s="219" t="s">
        <v>385</v>
      </c>
    </row>
    <row r="226" spans="1:8" s="219" customFormat="1" ht="26.25" customHeight="1" x14ac:dyDescent="0.3">
      <c r="A226" s="307" t="s">
        <v>383</v>
      </c>
      <c r="B226" s="306" t="s">
        <v>154</v>
      </c>
      <c r="C226" s="307" t="s">
        <v>50</v>
      </c>
      <c r="D226" s="307">
        <v>45</v>
      </c>
      <c r="E226" s="307">
        <v>13</v>
      </c>
      <c r="F226" s="307">
        <v>30</v>
      </c>
      <c r="G226" s="307">
        <v>2</v>
      </c>
      <c r="H226" s="219" t="s">
        <v>385</v>
      </c>
    </row>
    <row r="227" spans="1:8" s="219" customFormat="1" ht="26.25" customHeight="1" x14ac:dyDescent="0.3">
      <c r="A227" s="307" t="s">
        <v>384</v>
      </c>
      <c r="B227" s="306" t="s">
        <v>156</v>
      </c>
      <c r="C227" s="307" t="s">
        <v>50</v>
      </c>
      <c r="D227" s="307">
        <v>45</v>
      </c>
      <c r="E227" s="307">
        <v>13</v>
      </c>
      <c r="F227" s="307">
        <v>30</v>
      </c>
      <c r="G227" s="307">
        <v>2</v>
      </c>
      <c r="H227" s="219" t="s">
        <v>385</v>
      </c>
    </row>
    <row r="228" spans="1:8" s="219" customFormat="1" ht="26.25" customHeight="1" x14ac:dyDescent="0.3">
      <c r="A228" s="307" t="s">
        <v>367</v>
      </c>
      <c r="B228" s="306" t="s">
        <v>104</v>
      </c>
      <c r="C228" s="307" t="s">
        <v>29</v>
      </c>
      <c r="D228" s="308">
        <v>90</v>
      </c>
      <c r="E228" s="307">
        <v>0</v>
      </c>
      <c r="F228" s="307">
        <v>90</v>
      </c>
      <c r="G228" s="307"/>
      <c r="H228" s="219" t="s">
        <v>114</v>
      </c>
    </row>
    <row r="229" spans="1:8" s="219" customFormat="1" ht="26.25" customHeight="1" x14ac:dyDescent="0.3">
      <c r="A229" s="307" t="s">
        <v>366</v>
      </c>
      <c r="B229" s="306" t="s">
        <v>101</v>
      </c>
      <c r="C229" s="307" t="s">
        <v>20</v>
      </c>
      <c r="D229" s="308">
        <v>60</v>
      </c>
      <c r="E229" s="307">
        <v>28</v>
      </c>
      <c r="F229" s="307">
        <v>30</v>
      </c>
      <c r="G229" s="307">
        <v>2</v>
      </c>
      <c r="H229" s="219" t="s">
        <v>114</v>
      </c>
    </row>
    <row r="230" spans="1:8" s="219" customFormat="1" ht="26.25" customHeight="1" x14ac:dyDescent="0.3">
      <c r="A230" s="307" t="s">
        <v>365</v>
      </c>
      <c r="B230" s="306" t="s">
        <v>109</v>
      </c>
      <c r="C230" s="307" t="s">
        <v>2</v>
      </c>
      <c r="D230" s="308">
        <v>45</v>
      </c>
      <c r="E230" s="307">
        <v>43</v>
      </c>
      <c r="F230" s="307"/>
      <c r="G230" s="307">
        <v>2</v>
      </c>
      <c r="H230" s="219" t="s">
        <v>114</v>
      </c>
    </row>
    <row r="231" spans="1:8" s="219" customFormat="1" ht="26.25" customHeight="1" x14ac:dyDescent="0.3">
      <c r="A231" s="303" t="s">
        <v>359</v>
      </c>
      <c r="B231" s="306" t="s">
        <v>74</v>
      </c>
      <c r="C231" s="307">
        <v>3</v>
      </c>
      <c r="D231" s="308">
        <v>45</v>
      </c>
      <c r="E231" s="308">
        <v>43</v>
      </c>
      <c r="F231" s="308"/>
      <c r="G231" s="308">
        <v>2</v>
      </c>
      <c r="H231" s="219" t="s">
        <v>91</v>
      </c>
    </row>
    <row r="232" spans="1:8" s="219" customFormat="1" ht="26.25" customHeight="1" x14ac:dyDescent="0.3">
      <c r="A232" s="307" t="s">
        <v>38</v>
      </c>
      <c r="B232" s="306" t="s">
        <v>80</v>
      </c>
      <c r="C232" s="307">
        <v>2</v>
      </c>
      <c r="D232" s="308">
        <v>45</v>
      </c>
      <c r="E232" s="308">
        <v>13</v>
      </c>
      <c r="F232" s="308">
        <v>30</v>
      </c>
      <c r="G232" s="307">
        <v>2</v>
      </c>
      <c r="H232" s="219" t="s">
        <v>91</v>
      </c>
    </row>
    <row r="233" spans="1:8" s="219" customFormat="1" ht="26.25" customHeight="1" x14ac:dyDescent="0.3">
      <c r="A233" s="307" t="s">
        <v>43</v>
      </c>
      <c r="B233" s="306" t="s">
        <v>88</v>
      </c>
      <c r="C233" s="307">
        <v>2</v>
      </c>
      <c r="D233" s="308">
        <v>45</v>
      </c>
      <c r="E233" s="308">
        <v>13</v>
      </c>
      <c r="F233" s="308">
        <v>30</v>
      </c>
      <c r="G233" s="307">
        <v>2</v>
      </c>
      <c r="H233" s="219" t="s">
        <v>91</v>
      </c>
    </row>
    <row r="234" spans="1:8" s="219" customFormat="1" ht="26.25" customHeight="1" x14ac:dyDescent="0.3">
      <c r="A234" s="307" t="s">
        <v>363</v>
      </c>
      <c r="B234" s="306" t="s">
        <v>90</v>
      </c>
      <c r="C234" s="307">
        <v>2</v>
      </c>
      <c r="D234" s="308">
        <v>45</v>
      </c>
      <c r="E234" s="308">
        <v>13</v>
      </c>
      <c r="F234" s="308">
        <v>30</v>
      </c>
      <c r="G234" s="307">
        <v>2</v>
      </c>
      <c r="H234" s="219" t="s">
        <v>91</v>
      </c>
    </row>
    <row r="235" spans="1:8" s="219" customFormat="1" ht="26.25" customHeight="1" x14ac:dyDescent="0.3">
      <c r="A235" s="307" t="s">
        <v>360</v>
      </c>
      <c r="B235" s="306" t="s">
        <v>39</v>
      </c>
      <c r="C235" s="307">
        <v>1</v>
      </c>
      <c r="D235" s="308">
        <v>45</v>
      </c>
      <c r="E235" s="308"/>
      <c r="F235" s="308">
        <v>45</v>
      </c>
      <c r="G235" s="309"/>
      <c r="H235" s="219" t="s">
        <v>91</v>
      </c>
    </row>
    <row r="236" spans="1:8" s="219" customFormat="1" ht="26.25" customHeight="1" x14ac:dyDescent="0.3">
      <c r="A236" s="307" t="s">
        <v>361</v>
      </c>
      <c r="B236" s="306" t="s">
        <v>42</v>
      </c>
      <c r="C236" s="307">
        <v>1</v>
      </c>
      <c r="D236" s="308">
        <v>45</v>
      </c>
      <c r="E236" s="308"/>
      <c r="F236" s="308">
        <v>45</v>
      </c>
      <c r="G236" s="309"/>
      <c r="H236" s="219" t="s">
        <v>91</v>
      </c>
    </row>
    <row r="237" spans="1:8" s="219" customFormat="1" ht="26.25" customHeight="1" x14ac:dyDescent="0.3">
      <c r="A237" s="307" t="s">
        <v>368</v>
      </c>
      <c r="B237" s="306" t="s">
        <v>42</v>
      </c>
      <c r="C237" s="307" t="s">
        <v>106</v>
      </c>
      <c r="D237" s="307">
        <v>45</v>
      </c>
      <c r="E237" s="307"/>
      <c r="F237" s="307">
        <v>45</v>
      </c>
      <c r="G237" s="307"/>
      <c r="H237" s="219" t="s">
        <v>114</v>
      </c>
    </row>
    <row r="238" spans="1:8" s="219" customFormat="1" ht="26.25" customHeight="1" x14ac:dyDescent="0.3">
      <c r="A238" s="307" t="s">
        <v>369</v>
      </c>
      <c r="B238" s="306" t="s">
        <v>44</v>
      </c>
      <c r="C238" s="307" t="s">
        <v>108</v>
      </c>
      <c r="D238" s="307">
        <v>270</v>
      </c>
      <c r="E238" s="307"/>
      <c r="F238" s="307">
        <v>270</v>
      </c>
      <c r="G238" s="307"/>
      <c r="H238" s="219" t="s">
        <v>114</v>
      </c>
    </row>
    <row r="239" spans="1:8" s="219" customFormat="1" ht="26.25" customHeight="1" x14ac:dyDescent="0.3">
      <c r="A239" s="307" t="s">
        <v>216</v>
      </c>
      <c r="B239" s="306" t="s">
        <v>210</v>
      </c>
      <c r="C239" s="307">
        <v>4</v>
      </c>
      <c r="D239" s="307">
        <v>75</v>
      </c>
      <c r="E239" s="307">
        <v>41</v>
      </c>
      <c r="F239" s="307">
        <v>29</v>
      </c>
      <c r="G239" s="307">
        <v>5</v>
      </c>
      <c r="H239" s="219" t="s">
        <v>385</v>
      </c>
    </row>
    <row r="240" spans="1:8" s="219" customFormat="1" ht="26.25" customHeight="1" x14ac:dyDescent="0.3">
      <c r="A240" s="307" t="s">
        <v>216</v>
      </c>
      <c r="B240" s="306" t="s">
        <v>170</v>
      </c>
      <c r="C240" s="307">
        <v>4</v>
      </c>
      <c r="D240" s="307">
        <v>75</v>
      </c>
      <c r="E240" s="307">
        <v>41</v>
      </c>
      <c r="F240" s="307" t="s">
        <v>171</v>
      </c>
      <c r="G240" s="307">
        <v>5</v>
      </c>
      <c r="H240" s="219" t="s">
        <v>66</v>
      </c>
    </row>
    <row r="241" spans="1:8" s="219" customFormat="1" ht="26.25" customHeight="1" x14ac:dyDescent="0.3">
      <c r="A241" s="307" t="s">
        <v>216</v>
      </c>
      <c r="B241" s="306" t="s">
        <v>210</v>
      </c>
      <c r="C241" s="307">
        <v>4</v>
      </c>
      <c r="D241" s="307">
        <v>75</v>
      </c>
      <c r="E241" s="307">
        <v>41</v>
      </c>
      <c r="F241" s="307">
        <v>29</v>
      </c>
      <c r="G241" s="307">
        <v>5</v>
      </c>
      <c r="H241" s="219" t="s">
        <v>114</v>
      </c>
    </row>
    <row r="242" spans="1:8" s="219" customFormat="1" ht="26.25" customHeight="1" x14ac:dyDescent="0.3">
      <c r="A242" s="303" t="s">
        <v>172</v>
      </c>
      <c r="B242" s="304" t="s">
        <v>173</v>
      </c>
      <c r="C242" s="303">
        <v>2</v>
      </c>
      <c r="D242" s="305">
        <v>30</v>
      </c>
      <c r="E242" s="305">
        <v>18</v>
      </c>
      <c r="F242" s="305">
        <v>10</v>
      </c>
      <c r="G242" s="305">
        <v>2</v>
      </c>
      <c r="H242" s="219" t="s">
        <v>91</v>
      </c>
    </row>
    <row r="243" spans="1:8" s="219" customFormat="1" ht="26.25" customHeight="1" x14ac:dyDescent="0.3">
      <c r="A243" s="307" t="s">
        <v>172</v>
      </c>
      <c r="B243" s="306" t="s">
        <v>173</v>
      </c>
      <c r="C243" s="307">
        <v>2</v>
      </c>
      <c r="D243" s="307">
        <v>30</v>
      </c>
      <c r="E243" s="307">
        <v>18</v>
      </c>
      <c r="F243" s="307">
        <v>10</v>
      </c>
      <c r="G243" s="307">
        <v>2</v>
      </c>
      <c r="H243" s="219" t="s">
        <v>385</v>
      </c>
    </row>
    <row r="244" spans="1:8" s="219" customFormat="1" ht="26.25" customHeight="1" x14ac:dyDescent="0.3">
      <c r="A244" s="307" t="s">
        <v>172</v>
      </c>
      <c r="B244" s="306" t="s">
        <v>173</v>
      </c>
      <c r="C244" s="307">
        <v>2</v>
      </c>
      <c r="D244" s="307">
        <v>30</v>
      </c>
      <c r="E244" s="307">
        <v>18</v>
      </c>
      <c r="F244" s="307" t="s">
        <v>174</v>
      </c>
      <c r="G244" s="307">
        <v>2</v>
      </c>
      <c r="H244" s="219" t="s">
        <v>66</v>
      </c>
    </row>
    <row r="245" spans="1:8" s="219" customFormat="1" ht="26.25" customHeight="1" x14ac:dyDescent="0.3">
      <c r="A245" s="307" t="s">
        <v>172</v>
      </c>
      <c r="B245" s="306" t="s">
        <v>173</v>
      </c>
      <c r="C245" s="307">
        <v>2</v>
      </c>
      <c r="D245" s="307">
        <v>30</v>
      </c>
      <c r="E245" s="307">
        <v>18</v>
      </c>
      <c r="F245" s="307">
        <v>10</v>
      </c>
      <c r="G245" s="307">
        <v>2</v>
      </c>
      <c r="H245" s="219" t="s">
        <v>114</v>
      </c>
    </row>
  </sheetData>
  <sortState ref="A107:J117">
    <sortCondition ref="H107:H117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opLeftCell="A85" workbookViewId="0">
      <selection activeCell="A138" sqref="A138:A139"/>
    </sheetView>
  </sheetViews>
  <sheetFormatPr defaultRowHeight="26.25" x14ac:dyDescent="0.4"/>
  <cols>
    <col min="1" max="1" width="13.28515625" customWidth="1"/>
    <col min="2" max="2" width="35.42578125" customWidth="1"/>
    <col min="3" max="3" width="12" customWidth="1"/>
    <col min="9" max="10" width="9.140625" style="348"/>
    <col min="11" max="11" width="10.85546875" style="348" customWidth="1"/>
    <col min="12" max="12" width="9.140625" style="348"/>
    <col min="13" max="13" width="10.28515625" style="348" customWidth="1"/>
  </cols>
  <sheetData>
    <row r="1" spans="1:13" s="209" customFormat="1" ht="28.5" customHeight="1" thickBot="1" x14ac:dyDescent="0.45">
      <c r="A1" s="275" t="s">
        <v>41</v>
      </c>
      <c r="B1" s="275" t="s">
        <v>84</v>
      </c>
      <c r="C1" s="172" t="s">
        <v>50</v>
      </c>
      <c r="D1" s="291"/>
      <c r="E1">
        <f>VALUE(LEFT(C1,1))</f>
        <v>2</v>
      </c>
      <c r="F1"/>
      <c r="G1"/>
      <c r="H1"/>
      <c r="I1" s="348" t="s">
        <v>393</v>
      </c>
      <c r="J1" s="348"/>
      <c r="K1" s="348"/>
      <c r="L1" s="348"/>
      <c r="M1" s="348"/>
    </row>
    <row r="2" spans="1:13" s="209" customFormat="1" ht="28.5" customHeight="1" thickBot="1" x14ac:dyDescent="0.45">
      <c r="A2" s="227" t="s">
        <v>41</v>
      </c>
      <c r="B2" s="331" t="s">
        <v>84</v>
      </c>
      <c r="C2" s="13" t="s">
        <v>387</v>
      </c>
      <c r="D2" s="333">
        <v>45</v>
      </c>
      <c r="E2" s="333">
        <v>13</v>
      </c>
      <c r="F2" s="333">
        <v>30</v>
      </c>
      <c r="G2" s="234">
        <v>2</v>
      </c>
      <c r="H2" s="209">
        <f>VALUE(LEFT(C2,1))</f>
        <v>2</v>
      </c>
      <c r="I2" s="348" t="s">
        <v>393</v>
      </c>
      <c r="J2" s="348"/>
      <c r="K2" s="348"/>
      <c r="L2" s="348"/>
      <c r="M2" s="348"/>
    </row>
    <row r="3" spans="1:13" s="209" customFormat="1" ht="28.5" customHeight="1" thickBot="1" x14ac:dyDescent="0.45">
      <c r="A3" s="324" t="s">
        <v>360</v>
      </c>
      <c r="B3" s="324" t="s">
        <v>39</v>
      </c>
      <c r="C3" s="172" t="s">
        <v>40</v>
      </c>
      <c r="E3">
        <f>VALUE(LEFT(C3,1))</f>
        <v>1</v>
      </c>
      <c r="F3"/>
      <c r="G3"/>
      <c r="H3"/>
      <c r="I3" s="348" t="s">
        <v>393</v>
      </c>
      <c r="J3" s="348"/>
      <c r="K3" s="348"/>
      <c r="L3" s="348"/>
      <c r="M3" s="348"/>
    </row>
    <row r="4" spans="1:13" s="209" customFormat="1" ht="28.5" customHeight="1" thickBot="1" x14ac:dyDescent="0.45">
      <c r="A4" s="328" t="s">
        <v>360</v>
      </c>
      <c r="B4" s="332" t="s">
        <v>39</v>
      </c>
      <c r="C4" s="13">
        <v>1</v>
      </c>
      <c r="D4" s="333">
        <v>45</v>
      </c>
      <c r="E4" s="333"/>
      <c r="F4" s="333">
        <v>45</v>
      </c>
      <c r="G4" s="337"/>
      <c r="H4" s="209">
        <f>VALUE(LEFT(C4,1))</f>
        <v>1</v>
      </c>
      <c r="I4" s="348" t="s">
        <v>393</v>
      </c>
      <c r="J4" s="348"/>
      <c r="K4" s="348"/>
      <c r="L4" s="348"/>
      <c r="M4" s="348"/>
    </row>
    <row r="5" spans="1:13" s="209" customFormat="1" ht="28.5" customHeight="1" thickBot="1" x14ac:dyDescent="0.45">
      <c r="A5" s="324" t="s">
        <v>361</v>
      </c>
      <c r="B5" s="324" t="s">
        <v>42</v>
      </c>
      <c r="C5" s="172" t="s">
        <v>40</v>
      </c>
      <c r="D5" s="322"/>
      <c r="E5">
        <f>VALUE(LEFT(C5,1))</f>
        <v>1</v>
      </c>
      <c r="F5"/>
      <c r="G5"/>
      <c r="H5"/>
      <c r="I5" s="348" t="s">
        <v>393</v>
      </c>
      <c r="J5" s="348"/>
      <c r="K5" s="348"/>
      <c r="L5" s="348"/>
      <c r="M5" s="348"/>
    </row>
    <row r="6" spans="1:13" s="209" customFormat="1" ht="28.5" customHeight="1" thickBot="1" x14ac:dyDescent="0.45">
      <c r="A6" s="227" t="s">
        <v>361</v>
      </c>
      <c r="B6" s="331" t="s">
        <v>42</v>
      </c>
      <c r="C6" s="13">
        <v>1</v>
      </c>
      <c r="D6" s="333">
        <v>45</v>
      </c>
      <c r="E6" s="333"/>
      <c r="F6" s="333">
        <v>45</v>
      </c>
      <c r="G6" s="337"/>
      <c r="H6" s="209">
        <f>VALUE(LEFT(C6,1))</f>
        <v>1</v>
      </c>
      <c r="I6" s="348" t="s">
        <v>393</v>
      </c>
      <c r="J6" s="348"/>
      <c r="K6" s="348"/>
      <c r="L6" s="348"/>
      <c r="M6" s="348"/>
    </row>
    <row r="7" spans="1:13" s="209" customFormat="1" ht="28.5" customHeight="1" thickBot="1" x14ac:dyDescent="0.45">
      <c r="A7" s="330" t="s">
        <v>216</v>
      </c>
      <c r="B7" s="330" t="s">
        <v>210</v>
      </c>
      <c r="C7" s="171">
        <v>4</v>
      </c>
      <c r="E7">
        <f>VALUE(LEFT(C7,1))</f>
        <v>4</v>
      </c>
      <c r="F7"/>
      <c r="G7"/>
      <c r="H7"/>
      <c r="I7" s="348" t="s">
        <v>393</v>
      </c>
      <c r="J7" s="348"/>
      <c r="K7" s="348"/>
      <c r="L7" s="348"/>
      <c r="M7" s="348"/>
    </row>
    <row r="8" spans="1:13" s="209" customFormat="1" ht="28.5" customHeight="1" thickBot="1" x14ac:dyDescent="0.45">
      <c r="A8" s="227" t="s">
        <v>216</v>
      </c>
      <c r="B8" s="331" t="s">
        <v>210</v>
      </c>
      <c r="C8" s="13">
        <v>4</v>
      </c>
      <c r="D8" s="333">
        <v>75</v>
      </c>
      <c r="E8" s="333">
        <v>41</v>
      </c>
      <c r="F8" s="333">
        <v>29</v>
      </c>
      <c r="G8" s="333">
        <v>5</v>
      </c>
      <c r="H8" s="209">
        <f>VALUE(LEFT(C8,1))</f>
        <v>4</v>
      </c>
      <c r="I8" s="348" t="s">
        <v>393</v>
      </c>
      <c r="J8" s="348"/>
      <c r="K8" s="348"/>
      <c r="L8" s="348"/>
      <c r="M8" s="348"/>
    </row>
    <row r="9" spans="1:13" s="209" customFormat="1" ht="28.5" customHeight="1" thickBot="1" x14ac:dyDescent="0.45">
      <c r="A9" s="323" t="s">
        <v>179</v>
      </c>
      <c r="B9" s="323" t="s">
        <v>211</v>
      </c>
      <c r="C9" s="171">
        <v>4</v>
      </c>
      <c r="E9">
        <f>VALUE(LEFT(C9,1))</f>
        <v>4</v>
      </c>
      <c r="F9"/>
      <c r="G9"/>
      <c r="H9"/>
      <c r="I9" s="348" t="s">
        <v>393</v>
      </c>
      <c r="J9" s="348"/>
      <c r="K9" s="348"/>
      <c r="L9" s="348"/>
      <c r="M9" s="348"/>
    </row>
    <row r="10" spans="1:13" s="209" customFormat="1" ht="28.5" customHeight="1" thickBot="1" x14ac:dyDescent="0.45">
      <c r="A10" s="328" t="s">
        <v>179</v>
      </c>
      <c r="B10" s="332" t="s">
        <v>211</v>
      </c>
      <c r="C10" s="13">
        <v>4</v>
      </c>
      <c r="D10" s="333">
        <v>75</v>
      </c>
      <c r="E10" s="333">
        <v>36</v>
      </c>
      <c r="F10" s="333">
        <v>35</v>
      </c>
      <c r="G10" s="333">
        <v>4</v>
      </c>
      <c r="H10" s="209">
        <f>VALUE(LEFT(C10,1))</f>
        <v>4</v>
      </c>
      <c r="I10" s="348" t="s">
        <v>393</v>
      </c>
      <c r="J10" s="348"/>
      <c r="K10" s="348"/>
      <c r="L10" s="348"/>
      <c r="M10" s="348"/>
    </row>
    <row r="11" spans="1:13" s="209" customFormat="1" ht="28.5" customHeight="1" thickBot="1" x14ac:dyDescent="0.45">
      <c r="A11" s="323" t="s">
        <v>175</v>
      </c>
      <c r="B11" s="323" t="s">
        <v>176</v>
      </c>
      <c r="C11" s="171">
        <v>2</v>
      </c>
      <c r="E11">
        <f>VALUE(LEFT(C11,1))</f>
        <v>2</v>
      </c>
      <c r="F11"/>
      <c r="G11"/>
      <c r="H11"/>
      <c r="I11" s="348" t="s">
        <v>393</v>
      </c>
      <c r="J11" s="348"/>
      <c r="K11" s="348"/>
      <c r="L11" s="348"/>
      <c r="M11" s="348"/>
    </row>
    <row r="12" spans="1:13" s="209" customFormat="1" ht="28.5" customHeight="1" thickBot="1" x14ac:dyDescent="0.45">
      <c r="A12" s="328" t="s">
        <v>175</v>
      </c>
      <c r="B12" s="332" t="s">
        <v>176</v>
      </c>
      <c r="C12" s="13">
        <v>2</v>
      </c>
      <c r="D12" s="333">
        <v>60</v>
      </c>
      <c r="E12" s="333">
        <v>5</v>
      </c>
      <c r="F12" s="333">
        <v>51</v>
      </c>
      <c r="G12" s="333">
        <v>4</v>
      </c>
      <c r="H12" s="209">
        <f>VALUE(LEFT(C12,1))</f>
        <v>2</v>
      </c>
      <c r="I12" s="348" t="s">
        <v>393</v>
      </c>
      <c r="J12" s="348"/>
      <c r="K12" s="348"/>
      <c r="L12" s="348"/>
      <c r="M12" s="348"/>
    </row>
    <row r="13" spans="1:13" s="209" customFormat="1" ht="28.5" customHeight="1" thickBot="1" x14ac:dyDescent="0.45">
      <c r="A13" s="324" t="s">
        <v>51</v>
      </c>
      <c r="B13" s="324" t="s">
        <v>79</v>
      </c>
      <c r="C13" s="172" t="s">
        <v>50</v>
      </c>
      <c r="D13" s="322"/>
      <c r="E13">
        <f>VALUE(LEFT(C13,1))</f>
        <v>2</v>
      </c>
      <c r="F13"/>
      <c r="G13"/>
      <c r="H13"/>
      <c r="I13" s="348" t="s">
        <v>393</v>
      </c>
      <c r="J13" s="348"/>
      <c r="K13" s="348"/>
      <c r="L13" s="348"/>
      <c r="M13" s="348"/>
    </row>
    <row r="14" spans="1:13" s="209" customFormat="1" ht="28.5" customHeight="1" thickBot="1" x14ac:dyDescent="0.45">
      <c r="A14" s="227" t="s">
        <v>51</v>
      </c>
      <c r="B14" s="331" t="s">
        <v>79</v>
      </c>
      <c r="C14" s="13" t="s">
        <v>387</v>
      </c>
      <c r="D14" s="333">
        <v>45</v>
      </c>
      <c r="E14" s="333">
        <v>13</v>
      </c>
      <c r="F14" s="333">
        <v>30</v>
      </c>
      <c r="G14" s="234">
        <v>2</v>
      </c>
      <c r="H14" s="209">
        <f>VALUE(LEFT(C14,1))</f>
        <v>2</v>
      </c>
      <c r="I14" s="348" t="s">
        <v>393</v>
      </c>
      <c r="J14" s="348"/>
      <c r="K14" s="348"/>
      <c r="L14" s="348"/>
      <c r="M14" s="348"/>
    </row>
    <row r="15" spans="1:13" s="209" customFormat="1" ht="28.5" customHeight="1" thickBot="1" x14ac:dyDescent="0.45">
      <c r="A15" s="330" t="s">
        <v>23</v>
      </c>
      <c r="B15" s="275" t="s">
        <v>69</v>
      </c>
      <c r="C15" s="172" t="s">
        <v>70</v>
      </c>
      <c r="E15">
        <f>VALUE(LEFT(C15,1))</f>
        <v>4</v>
      </c>
      <c r="F15"/>
      <c r="G15"/>
      <c r="H15"/>
      <c r="I15" s="348" t="s">
        <v>393</v>
      </c>
      <c r="J15" s="348"/>
      <c r="K15" s="348"/>
      <c r="L15" s="348"/>
      <c r="M15" s="348"/>
    </row>
    <row r="16" spans="1:13" s="209" customFormat="1" ht="28.5" customHeight="1" thickBot="1" x14ac:dyDescent="0.45">
      <c r="A16" s="227" t="s">
        <v>23</v>
      </c>
      <c r="B16" s="331" t="s">
        <v>69</v>
      </c>
      <c r="C16" s="13" t="s">
        <v>390</v>
      </c>
      <c r="D16" s="333">
        <v>75</v>
      </c>
      <c r="E16" s="333">
        <v>43</v>
      </c>
      <c r="F16" s="333">
        <v>30</v>
      </c>
      <c r="G16" s="333">
        <v>2</v>
      </c>
      <c r="H16" s="209">
        <f>VALUE(LEFT(C16,1))</f>
        <v>4</v>
      </c>
      <c r="I16" s="348" t="s">
        <v>393</v>
      </c>
      <c r="J16" s="348"/>
      <c r="K16" s="348"/>
      <c r="L16" s="348"/>
      <c r="M16" s="348"/>
    </row>
    <row r="17" spans="1:13" s="209" customFormat="1" ht="28.5" customHeight="1" thickBot="1" x14ac:dyDescent="0.45">
      <c r="A17" s="323" t="s">
        <v>25</v>
      </c>
      <c r="B17" s="324" t="s">
        <v>71</v>
      </c>
      <c r="C17" s="172" t="s">
        <v>70</v>
      </c>
      <c r="E17">
        <f>VALUE(LEFT(C17,1))</f>
        <v>4</v>
      </c>
      <c r="F17"/>
      <c r="G17"/>
      <c r="H17"/>
      <c r="I17" s="348" t="s">
        <v>393</v>
      </c>
      <c r="J17" s="348"/>
      <c r="K17" s="348"/>
      <c r="L17" s="348"/>
      <c r="M17" s="348"/>
    </row>
    <row r="18" spans="1:13" s="209" customFormat="1" ht="28.5" customHeight="1" thickBot="1" x14ac:dyDescent="0.45">
      <c r="A18" s="328" t="s">
        <v>25</v>
      </c>
      <c r="B18" s="332" t="s">
        <v>71</v>
      </c>
      <c r="C18" s="13" t="s">
        <v>390</v>
      </c>
      <c r="D18" s="333">
        <v>75</v>
      </c>
      <c r="E18" s="333">
        <v>43</v>
      </c>
      <c r="F18" s="333">
        <v>30</v>
      </c>
      <c r="G18" s="333">
        <v>2</v>
      </c>
      <c r="H18" s="209">
        <f>VALUE(LEFT(C18,1))</f>
        <v>4</v>
      </c>
      <c r="I18" s="348" t="s">
        <v>393</v>
      </c>
      <c r="J18" s="348"/>
      <c r="K18" s="348"/>
      <c r="L18" s="348"/>
      <c r="M18" s="348"/>
    </row>
    <row r="19" spans="1:13" s="209" customFormat="1" ht="28.5" customHeight="1" thickBot="1" x14ac:dyDescent="0.45">
      <c r="A19" s="323" t="s">
        <v>133</v>
      </c>
      <c r="B19" s="324" t="s">
        <v>72</v>
      </c>
      <c r="C19" s="172" t="s">
        <v>70</v>
      </c>
      <c r="D19" s="322"/>
      <c r="E19">
        <f>VALUE(LEFT(C19,1))</f>
        <v>4</v>
      </c>
      <c r="F19"/>
      <c r="G19"/>
      <c r="H19"/>
      <c r="I19" s="348" t="s">
        <v>393</v>
      </c>
      <c r="J19" s="348"/>
      <c r="K19" s="348"/>
      <c r="L19" s="348"/>
      <c r="M19" s="348"/>
    </row>
    <row r="20" spans="1:13" s="209" customFormat="1" ht="28.5" customHeight="1" thickBot="1" x14ac:dyDescent="0.45">
      <c r="A20" s="328" t="s">
        <v>133</v>
      </c>
      <c r="B20" s="332" t="s">
        <v>72</v>
      </c>
      <c r="C20" s="13" t="s">
        <v>390</v>
      </c>
      <c r="D20" s="333">
        <v>75</v>
      </c>
      <c r="E20" s="333">
        <v>43</v>
      </c>
      <c r="F20" s="333">
        <v>30</v>
      </c>
      <c r="G20" s="333">
        <v>2</v>
      </c>
      <c r="H20" s="209">
        <f>VALUE(LEFT(C20,1))</f>
        <v>4</v>
      </c>
      <c r="I20" s="348" t="s">
        <v>393</v>
      </c>
      <c r="J20" s="348"/>
      <c r="K20" s="348"/>
      <c r="L20" s="348"/>
      <c r="M20" s="348"/>
    </row>
    <row r="21" spans="1:13" s="209" customFormat="1" ht="28.5" customHeight="1" thickBot="1" x14ac:dyDescent="0.45">
      <c r="A21" s="324" t="s">
        <v>30</v>
      </c>
      <c r="B21" s="324" t="s">
        <v>82</v>
      </c>
      <c r="C21" s="172" t="s">
        <v>50</v>
      </c>
      <c r="D21" s="322"/>
      <c r="E21">
        <f>VALUE(LEFT(C21,1))</f>
        <v>2</v>
      </c>
      <c r="F21"/>
      <c r="G21"/>
      <c r="H21"/>
      <c r="I21" s="348" t="s">
        <v>393</v>
      </c>
      <c r="J21" s="348"/>
      <c r="K21" s="348"/>
      <c r="L21" s="348"/>
      <c r="M21" s="348"/>
    </row>
    <row r="22" spans="1:13" s="209" customFormat="1" ht="28.5" customHeight="1" thickBot="1" x14ac:dyDescent="0.45">
      <c r="A22" s="328" t="s">
        <v>30</v>
      </c>
      <c r="B22" s="332" t="s">
        <v>82</v>
      </c>
      <c r="C22" s="13" t="s">
        <v>387</v>
      </c>
      <c r="D22" s="333">
        <v>45</v>
      </c>
      <c r="E22" s="333">
        <v>13</v>
      </c>
      <c r="F22" s="333">
        <v>30</v>
      </c>
      <c r="G22" s="234">
        <v>2</v>
      </c>
      <c r="H22" s="209">
        <f>VALUE(LEFT(C22,1))</f>
        <v>2</v>
      </c>
      <c r="I22" s="348" t="s">
        <v>393</v>
      </c>
      <c r="J22" s="348"/>
      <c r="K22" s="348"/>
      <c r="L22" s="348"/>
      <c r="M22" s="348"/>
    </row>
    <row r="23" spans="1:13" s="209" customFormat="1" ht="28.5" customHeight="1" thickBot="1" x14ac:dyDescent="0.45">
      <c r="A23" s="324" t="s">
        <v>43</v>
      </c>
      <c r="B23" s="324" t="s">
        <v>88</v>
      </c>
      <c r="C23" s="172" t="s">
        <v>50</v>
      </c>
      <c r="D23" s="291"/>
      <c r="E23">
        <f>VALUE(LEFT(C23,1))</f>
        <v>2</v>
      </c>
      <c r="F23"/>
      <c r="G23"/>
      <c r="H23"/>
      <c r="I23" s="348" t="s">
        <v>393</v>
      </c>
      <c r="J23" s="348"/>
      <c r="K23" s="348"/>
      <c r="L23" s="348"/>
      <c r="M23" s="348"/>
    </row>
    <row r="24" spans="1:13" s="209" customFormat="1" ht="28.5" customHeight="1" thickBot="1" x14ac:dyDescent="0.45">
      <c r="A24" s="227" t="s">
        <v>43</v>
      </c>
      <c r="B24" s="331" t="s">
        <v>88</v>
      </c>
      <c r="C24" s="13" t="s">
        <v>387</v>
      </c>
      <c r="D24" s="333">
        <v>45</v>
      </c>
      <c r="E24" s="333">
        <v>13</v>
      </c>
      <c r="F24" s="333">
        <v>30</v>
      </c>
      <c r="G24" s="234">
        <v>2</v>
      </c>
      <c r="H24" s="209">
        <f>VALUE(LEFT(C24,1))</f>
        <v>2</v>
      </c>
      <c r="I24" s="348" t="s">
        <v>393</v>
      </c>
      <c r="J24" s="348"/>
      <c r="K24" s="348"/>
      <c r="L24" s="348"/>
      <c r="M24" s="348"/>
    </row>
    <row r="25" spans="1:13" s="209" customFormat="1" ht="28.5" customHeight="1" thickBot="1" x14ac:dyDescent="0.45">
      <c r="A25" s="324" t="s">
        <v>38</v>
      </c>
      <c r="B25" s="170" t="s">
        <v>80</v>
      </c>
      <c r="C25" s="172" t="s">
        <v>50</v>
      </c>
      <c r="D25" s="291"/>
      <c r="E25">
        <f>VALUE(LEFT(C25,1))</f>
        <v>2</v>
      </c>
      <c r="F25"/>
      <c r="G25"/>
      <c r="H25"/>
      <c r="I25" s="348" t="s">
        <v>393</v>
      </c>
      <c r="J25" s="348"/>
      <c r="K25" s="348"/>
      <c r="L25" s="348"/>
      <c r="M25" s="348"/>
    </row>
    <row r="26" spans="1:13" s="209" customFormat="1" ht="28.5" customHeight="1" thickBot="1" x14ac:dyDescent="0.45">
      <c r="A26" s="328" t="s">
        <v>38</v>
      </c>
      <c r="B26" s="208" t="s">
        <v>80</v>
      </c>
      <c r="C26" s="13" t="s">
        <v>387</v>
      </c>
      <c r="D26" s="333">
        <v>45</v>
      </c>
      <c r="E26" s="333">
        <v>13</v>
      </c>
      <c r="F26" s="333">
        <v>30</v>
      </c>
      <c r="G26" s="234">
        <v>2</v>
      </c>
      <c r="H26" s="209">
        <f>VALUE(LEFT(C26,1))</f>
        <v>2</v>
      </c>
      <c r="I26" s="348" t="s">
        <v>393</v>
      </c>
      <c r="J26" s="348"/>
      <c r="K26" s="348"/>
      <c r="L26" s="348"/>
      <c r="M26" s="348"/>
    </row>
    <row r="27" spans="1:13" s="209" customFormat="1" ht="28.5" customHeight="1" thickBot="1" x14ac:dyDescent="0.45">
      <c r="A27" s="323" t="s">
        <v>135</v>
      </c>
      <c r="B27" s="170" t="s">
        <v>73</v>
      </c>
      <c r="C27" s="172" t="s">
        <v>2</v>
      </c>
      <c r="D27" s="322"/>
      <c r="E27">
        <f>VALUE(LEFT(C27,1))</f>
        <v>3</v>
      </c>
      <c r="F27"/>
      <c r="G27"/>
      <c r="H27"/>
      <c r="I27" s="348" t="s">
        <v>393</v>
      </c>
      <c r="J27" s="348"/>
      <c r="K27" s="348"/>
      <c r="L27" s="348"/>
      <c r="M27" s="348"/>
    </row>
    <row r="28" spans="1:13" s="209" customFormat="1" ht="28.5" customHeight="1" thickBot="1" x14ac:dyDescent="0.45">
      <c r="A28" s="328" t="s">
        <v>135</v>
      </c>
      <c r="B28" s="208" t="s">
        <v>73</v>
      </c>
      <c r="C28" s="13">
        <v>3</v>
      </c>
      <c r="D28" s="333">
        <v>45</v>
      </c>
      <c r="E28" s="333">
        <v>43</v>
      </c>
      <c r="F28" s="337"/>
      <c r="G28" s="333">
        <v>2</v>
      </c>
      <c r="H28" s="209">
        <f>VALUE(LEFT(C28,1))</f>
        <v>3</v>
      </c>
      <c r="I28" s="348" t="s">
        <v>393</v>
      </c>
      <c r="J28" s="348"/>
      <c r="K28" s="348"/>
      <c r="L28" s="348"/>
      <c r="M28" s="348"/>
    </row>
    <row r="29" spans="1:13" s="209" customFormat="1" ht="28.5" customHeight="1" thickBot="1" x14ac:dyDescent="0.45">
      <c r="A29" s="330" t="s">
        <v>359</v>
      </c>
      <c r="B29" s="290" t="s">
        <v>74</v>
      </c>
      <c r="C29" s="172" t="s">
        <v>2</v>
      </c>
      <c r="D29" s="322"/>
      <c r="E29">
        <f>VALUE(LEFT(C29,1))</f>
        <v>3</v>
      </c>
      <c r="F29"/>
      <c r="G29"/>
      <c r="H29"/>
      <c r="I29" s="348" t="s">
        <v>393</v>
      </c>
      <c r="J29" s="348"/>
      <c r="K29" s="348"/>
      <c r="L29" s="348"/>
      <c r="M29" s="348"/>
    </row>
    <row r="30" spans="1:13" s="209" customFormat="1" ht="28.5" customHeight="1" thickBot="1" x14ac:dyDescent="0.45">
      <c r="A30" s="227" t="s">
        <v>359</v>
      </c>
      <c r="B30" s="232" t="s">
        <v>74</v>
      </c>
      <c r="C30" s="13">
        <v>3</v>
      </c>
      <c r="D30" s="333">
        <v>45</v>
      </c>
      <c r="E30" s="333">
        <v>43</v>
      </c>
      <c r="F30" s="333"/>
      <c r="G30" s="333">
        <v>2</v>
      </c>
      <c r="H30" s="209">
        <f>VALUE(LEFT(C30,1))</f>
        <v>3</v>
      </c>
      <c r="I30" s="348" t="s">
        <v>393</v>
      </c>
      <c r="J30" s="348"/>
      <c r="K30" s="348"/>
      <c r="L30" s="348"/>
      <c r="M30" s="348"/>
    </row>
    <row r="31" spans="1:13" s="209" customFormat="1" ht="28.5" customHeight="1" thickBot="1" x14ac:dyDescent="0.45">
      <c r="A31" s="324" t="s">
        <v>363</v>
      </c>
      <c r="B31" s="324" t="s">
        <v>90</v>
      </c>
      <c r="C31" s="172" t="s">
        <v>50</v>
      </c>
      <c r="D31" s="291"/>
      <c r="E31">
        <f>VALUE(LEFT(C31,1))</f>
        <v>2</v>
      </c>
      <c r="F31"/>
      <c r="G31"/>
      <c r="H31"/>
      <c r="I31" s="348" t="s">
        <v>393</v>
      </c>
      <c r="J31" s="348"/>
      <c r="K31" s="348"/>
      <c r="L31" s="348"/>
      <c r="M31" s="348"/>
    </row>
    <row r="32" spans="1:13" s="209" customFormat="1" ht="28.5" customHeight="1" thickBot="1" x14ac:dyDescent="0.45">
      <c r="A32" s="328" t="s">
        <v>363</v>
      </c>
      <c r="B32" s="332" t="s">
        <v>90</v>
      </c>
      <c r="C32" s="13" t="s">
        <v>387</v>
      </c>
      <c r="D32" s="333">
        <v>45</v>
      </c>
      <c r="E32" s="333">
        <v>13</v>
      </c>
      <c r="F32" s="333">
        <v>30</v>
      </c>
      <c r="G32" s="234">
        <v>2</v>
      </c>
      <c r="H32" s="209">
        <f>VALUE(LEFT(C32,1))</f>
        <v>2</v>
      </c>
      <c r="I32" s="348" t="s">
        <v>393</v>
      </c>
      <c r="J32" s="348"/>
      <c r="K32" s="348"/>
      <c r="L32" s="348"/>
      <c r="M32" s="348"/>
    </row>
    <row r="33" spans="1:13" s="209" customFormat="1" ht="28.5" customHeight="1" thickBot="1" x14ac:dyDescent="0.45">
      <c r="A33" s="323" t="s">
        <v>9</v>
      </c>
      <c r="B33" s="324" t="s">
        <v>10</v>
      </c>
      <c r="C33" s="172" t="s">
        <v>2</v>
      </c>
      <c r="E33">
        <f>VALUE(LEFT(C33,1))</f>
        <v>3</v>
      </c>
      <c r="F33"/>
      <c r="G33"/>
      <c r="H33"/>
      <c r="I33" s="348" t="s">
        <v>393</v>
      </c>
      <c r="J33" s="348"/>
      <c r="K33" s="348"/>
      <c r="L33" s="348"/>
      <c r="M33" s="348"/>
    </row>
    <row r="34" spans="1:13" s="209" customFormat="1" ht="28.5" customHeight="1" thickBot="1" x14ac:dyDescent="0.45">
      <c r="A34" s="328" t="s">
        <v>9</v>
      </c>
      <c r="B34" s="332" t="s">
        <v>10</v>
      </c>
      <c r="C34" s="13">
        <v>3</v>
      </c>
      <c r="D34" s="333">
        <v>45</v>
      </c>
      <c r="E34" s="333">
        <v>43</v>
      </c>
      <c r="F34" s="333"/>
      <c r="G34" s="333">
        <v>2</v>
      </c>
      <c r="H34" s="209">
        <f>VALUE(LEFT(C34,1))</f>
        <v>3</v>
      </c>
      <c r="I34" s="348" t="s">
        <v>393</v>
      </c>
      <c r="J34" s="348"/>
      <c r="K34" s="348"/>
      <c r="L34" s="348"/>
      <c r="M34" s="348"/>
    </row>
    <row r="35" spans="1:13" s="209" customFormat="1" ht="28.5" customHeight="1" thickBot="1" x14ac:dyDescent="0.45">
      <c r="A35" s="323" t="s">
        <v>34</v>
      </c>
      <c r="B35" s="324" t="s">
        <v>65</v>
      </c>
      <c r="C35" s="172" t="s">
        <v>50</v>
      </c>
      <c r="E35">
        <f>VALUE(LEFT(C35,1))</f>
        <v>2</v>
      </c>
      <c r="F35"/>
      <c r="G35"/>
      <c r="H35"/>
      <c r="I35" s="348" t="s">
        <v>393</v>
      </c>
      <c r="J35" s="348"/>
      <c r="K35" s="348"/>
      <c r="L35" s="348"/>
      <c r="M35" s="348"/>
    </row>
    <row r="36" spans="1:13" s="209" customFormat="1" ht="28.5" customHeight="1" thickBot="1" x14ac:dyDescent="0.45">
      <c r="A36" s="328" t="s">
        <v>34</v>
      </c>
      <c r="B36" s="332" t="s">
        <v>65</v>
      </c>
      <c r="C36" s="13" t="s">
        <v>387</v>
      </c>
      <c r="D36" s="333">
        <v>45</v>
      </c>
      <c r="E36" s="333">
        <v>13</v>
      </c>
      <c r="F36" s="333">
        <v>30</v>
      </c>
      <c r="G36" s="333">
        <v>2</v>
      </c>
      <c r="H36" s="209">
        <f>VALUE(LEFT(C36,1))</f>
        <v>2</v>
      </c>
      <c r="I36" s="348" t="s">
        <v>393</v>
      </c>
      <c r="J36" s="348"/>
      <c r="K36" s="348"/>
      <c r="L36" s="348"/>
      <c r="M36" s="348"/>
    </row>
    <row r="37" spans="1:13" s="209" customFormat="1" ht="28.5" customHeight="1" thickBot="1" x14ac:dyDescent="0.45">
      <c r="A37" s="323" t="s">
        <v>4</v>
      </c>
      <c r="B37" s="323" t="s">
        <v>191</v>
      </c>
      <c r="C37" s="171">
        <v>4</v>
      </c>
      <c r="E37">
        <f>VALUE(LEFT(C37,1))</f>
        <v>4</v>
      </c>
      <c r="F37"/>
      <c r="G37"/>
      <c r="H37"/>
      <c r="I37" s="348" t="s">
        <v>393</v>
      </c>
      <c r="J37" s="348"/>
      <c r="K37" s="348"/>
      <c r="L37" s="348"/>
      <c r="M37" s="348"/>
    </row>
    <row r="38" spans="1:13" s="209" customFormat="1" ht="28.5" customHeight="1" thickBot="1" x14ac:dyDescent="0.45">
      <c r="A38" s="227" t="s">
        <v>4</v>
      </c>
      <c r="B38" s="331" t="s">
        <v>191</v>
      </c>
      <c r="C38" s="227">
        <v>4</v>
      </c>
      <c r="D38" s="300">
        <v>75</v>
      </c>
      <c r="E38" s="333">
        <v>45</v>
      </c>
      <c r="F38" s="333">
        <v>25</v>
      </c>
      <c r="G38" s="333">
        <v>5</v>
      </c>
      <c r="H38" s="209">
        <f>VALUE(LEFT(C38,1))</f>
        <v>4</v>
      </c>
      <c r="I38" s="348" t="s">
        <v>393</v>
      </c>
      <c r="J38" s="348"/>
      <c r="K38" s="348"/>
      <c r="L38" s="348"/>
      <c r="M38" s="348"/>
    </row>
    <row r="39" spans="1:13" s="209" customFormat="1" ht="28.5" customHeight="1" thickBot="1" x14ac:dyDescent="0.45">
      <c r="A39" s="323" t="s">
        <v>56</v>
      </c>
      <c r="B39" s="170" t="s">
        <v>12</v>
      </c>
      <c r="C39" s="172" t="s">
        <v>2</v>
      </c>
      <c r="D39" s="335"/>
      <c r="E39">
        <f>VALUE(LEFT(C39,1))</f>
        <v>3</v>
      </c>
      <c r="F39"/>
      <c r="G39"/>
      <c r="H39"/>
      <c r="I39" s="348" t="s">
        <v>393</v>
      </c>
      <c r="J39" s="348"/>
      <c r="K39" s="348"/>
      <c r="L39" s="348"/>
      <c r="M39" s="348"/>
    </row>
    <row r="40" spans="1:13" s="209" customFormat="1" ht="28.5" customHeight="1" thickBot="1" x14ac:dyDescent="0.45">
      <c r="A40" s="328" t="s">
        <v>56</v>
      </c>
      <c r="B40" s="208" t="s">
        <v>12</v>
      </c>
      <c r="C40" s="13">
        <v>3</v>
      </c>
      <c r="D40" s="301">
        <v>45</v>
      </c>
      <c r="E40" s="333">
        <v>43</v>
      </c>
      <c r="F40" s="333"/>
      <c r="G40" s="333">
        <v>2</v>
      </c>
      <c r="H40" s="209">
        <f>VALUE(LEFT(C40,1))</f>
        <v>3</v>
      </c>
      <c r="I40" s="348" t="s">
        <v>393</v>
      </c>
      <c r="J40" s="348"/>
      <c r="K40" s="348"/>
      <c r="L40" s="348"/>
      <c r="M40" s="348"/>
    </row>
    <row r="41" spans="1:13" s="209" customFormat="1" ht="28.5" customHeight="1" thickBot="1" x14ac:dyDescent="0.45">
      <c r="A41" s="330" t="s">
        <v>13</v>
      </c>
      <c r="B41" s="290" t="s">
        <v>1</v>
      </c>
      <c r="C41" s="172" t="s">
        <v>93</v>
      </c>
      <c r="D41" s="336"/>
      <c r="E41">
        <f>VALUE(LEFT(C41,1))</f>
        <v>4</v>
      </c>
      <c r="F41"/>
      <c r="G41"/>
      <c r="H41"/>
      <c r="I41" s="348" t="s">
        <v>393</v>
      </c>
      <c r="J41" s="348"/>
      <c r="K41" s="348"/>
      <c r="L41" s="348"/>
      <c r="M41" s="348"/>
    </row>
    <row r="42" spans="1:13" s="209" customFormat="1" ht="28.5" customHeight="1" thickBot="1" x14ac:dyDescent="0.45">
      <c r="A42" s="328" t="s">
        <v>13</v>
      </c>
      <c r="B42" s="208" t="s">
        <v>1</v>
      </c>
      <c r="C42" s="13">
        <v>4</v>
      </c>
      <c r="D42" s="301">
        <v>60</v>
      </c>
      <c r="E42" s="333">
        <v>58</v>
      </c>
      <c r="F42" s="333"/>
      <c r="G42" s="333">
        <v>2</v>
      </c>
      <c r="H42" s="209">
        <f>VALUE(LEFT(C42,1))</f>
        <v>4</v>
      </c>
      <c r="I42" s="348" t="s">
        <v>393</v>
      </c>
      <c r="J42" s="348"/>
      <c r="K42" s="348"/>
      <c r="L42" s="348"/>
      <c r="M42" s="348"/>
    </row>
    <row r="43" spans="1:13" s="209" customFormat="1" ht="28.5" customHeight="1" thickBot="1" x14ac:dyDescent="0.45">
      <c r="A43" s="329" t="s">
        <v>54</v>
      </c>
      <c r="B43" s="324" t="s">
        <v>67</v>
      </c>
      <c r="C43" s="274" t="s">
        <v>50</v>
      </c>
      <c r="D43" s="336"/>
      <c r="E43" s="298">
        <f>VALUE(LEFT(C43,1))</f>
        <v>2</v>
      </c>
      <c r="F43" s="299"/>
      <c r="G43" s="94"/>
      <c r="H43" s="94"/>
      <c r="I43" s="348" t="s">
        <v>393</v>
      </c>
      <c r="J43" s="348"/>
      <c r="K43" s="348"/>
      <c r="L43" s="348"/>
      <c r="M43" s="348"/>
    </row>
    <row r="44" spans="1:13" s="209" customFormat="1" ht="28.5" customHeight="1" thickBot="1" x14ac:dyDescent="0.45">
      <c r="A44" s="207" t="s">
        <v>54</v>
      </c>
      <c r="B44" s="208" t="s">
        <v>67</v>
      </c>
      <c r="C44" s="13" t="s">
        <v>387</v>
      </c>
      <c r="D44" s="302">
        <v>45</v>
      </c>
      <c r="E44" s="302">
        <v>13</v>
      </c>
      <c r="F44" s="302">
        <v>30</v>
      </c>
      <c r="G44" s="302">
        <v>2</v>
      </c>
      <c r="H44" s="209">
        <f>VALUE(LEFT(C44,1))</f>
        <v>2</v>
      </c>
      <c r="I44" s="348" t="s">
        <v>393</v>
      </c>
      <c r="J44" s="348"/>
      <c r="K44" s="348"/>
      <c r="L44" s="348"/>
      <c r="M44" s="348"/>
    </row>
    <row r="45" spans="1:13" s="209" customFormat="1" ht="28.5" customHeight="1" thickBot="1" x14ac:dyDescent="0.45">
      <c r="A45" s="277" t="s">
        <v>60</v>
      </c>
      <c r="B45" s="170" t="s">
        <v>78</v>
      </c>
      <c r="C45" s="172" t="s">
        <v>50</v>
      </c>
      <c r="D45" s="334"/>
      <c r="E45" s="94">
        <f>VALUE(LEFT(C45,1))</f>
        <v>2</v>
      </c>
      <c r="F45" s="94"/>
      <c r="G45" s="94"/>
      <c r="H45"/>
      <c r="I45" s="348" t="s">
        <v>393</v>
      </c>
      <c r="J45" s="348"/>
      <c r="K45" s="348"/>
      <c r="L45" s="348"/>
      <c r="M45" s="348"/>
    </row>
    <row r="46" spans="1:13" s="209" customFormat="1" ht="28.5" customHeight="1" thickBot="1" x14ac:dyDescent="0.45">
      <c r="A46" s="207" t="s">
        <v>60</v>
      </c>
      <c r="B46" s="208" t="s">
        <v>78</v>
      </c>
      <c r="C46" s="13" t="s">
        <v>387</v>
      </c>
      <c r="D46" s="302">
        <v>45</v>
      </c>
      <c r="E46" s="302">
        <v>13</v>
      </c>
      <c r="F46" s="302">
        <v>30</v>
      </c>
      <c r="G46" s="13">
        <v>2</v>
      </c>
      <c r="H46" s="209">
        <f>VALUE(LEFT(C46,1))</f>
        <v>2</v>
      </c>
      <c r="I46" s="348" t="s">
        <v>393</v>
      </c>
      <c r="J46" s="348"/>
      <c r="K46" s="348"/>
      <c r="L46" s="348"/>
      <c r="M46" s="348"/>
    </row>
    <row r="47" spans="1:13" s="209" customFormat="1" ht="28.5" customHeight="1" thickBot="1" x14ac:dyDescent="0.45">
      <c r="A47" s="329" t="s">
        <v>172</v>
      </c>
      <c r="B47" s="211" t="s">
        <v>173</v>
      </c>
      <c r="C47" s="171">
        <v>2</v>
      </c>
      <c r="D47" s="280"/>
      <c r="E47" s="94">
        <f>VALUE(LEFT(C47,1))</f>
        <v>2</v>
      </c>
      <c r="F47" s="94"/>
      <c r="G47" s="94"/>
      <c r="H47"/>
      <c r="I47" s="348" t="s">
        <v>393</v>
      </c>
      <c r="J47" s="348"/>
      <c r="K47" s="348"/>
      <c r="L47" s="348"/>
      <c r="M47" s="348"/>
    </row>
    <row r="48" spans="1:13" s="209" customFormat="1" ht="28.5" customHeight="1" thickBot="1" x14ac:dyDescent="0.45">
      <c r="A48" s="207" t="s">
        <v>172</v>
      </c>
      <c r="B48" s="208" t="s">
        <v>173</v>
      </c>
      <c r="C48" s="13">
        <v>2</v>
      </c>
      <c r="D48" s="302">
        <v>30</v>
      </c>
      <c r="E48" s="302">
        <v>18</v>
      </c>
      <c r="F48" s="302">
        <v>10</v>
      </c>
      <c r="G48" s="302">
        <v>2</v>
      </c>
      <c r="H48" s="209">
        <f>VALUE(LEFT(C48,1))</f>
        <v>2</v>
      </c>
      <c r="I48" s="348" t="s">
        <v>393</v>
      </c>
      <c r="J48" s="348"/>
      <c r="K48" s="348"/>
      <c r="L48" s="348"/>
      <c r="M48" s="348"/>
    </row>
    <row r="49" spans="1:13" s="209" customFormat="1" ht="28.5" customHeight="1" thickBot="1" x14ac:dyDescent="0.45">
      <c r="A49" s="329" t="s">
        <v>358</v>
      </c>
      <c r="B49" s="170" t="s">
        <v>52</v>
      </c>
      <c r="C49" s="172" t="s">
        <v>50</v>
      </c>
      <c r="D49" s="280"/>
      <c r="E49" s="94">
        <f>VALUE(LEFT(C49,1))</f>
        <v>2</v>
      </c>
      <c r="F49" s="94"/>
      <c r="G49" s="94"/>
      <c r="H49"/>
      <c r="I49" s="348" t="s">
        <v>393</v>
      </c>
      <c r="J49" s="348"/>
      <c r="K49" s="348"/>
      <c r="L49" s="348"/>
      <c r="M49" s="348"/>
    </row>
    <row r="50" spans="1:13" s="209" customFormat="1" ht="28.5" customHeight="1" thickBot="1" x14ac:dyDescent="0.45">
      <c r="A50" s="207" t="s">
        <v>358</v>
      </c>
      <c r="B50" s="208" t="s">
        <v>52</v>
      </c>
      <c r="C50" s="13" t="s">
        <v>387</v>
      </c>
      <c r="D50" s="302">
        <v>45</v>
      </c>
      <c r="E50" s="302">
        <v>13</v>
      </c>
      <c r="F50" s="302">
        <v>30</v>
      </c>
      <c r="G50" s="302">
        <v>2</v>
      </c>
      <c r="H50" s="209">
        <f>VALUE(LEFT(C50,1))</f>
        <v>2</v>
      </c>
      <c r="I50" s="348" t="s">
        <v>393</v>
      </c>
      <c r="J50" s="348"/>
      <c r="K50" s="348"/>
      <c r="L50" s="348"/>
      <c r="M50" s="348"/>
    </row>
    <row r="51" spans="1:13" s="209" customFormat="1" ht="28.5" customHeight="1" thickBot="1" x14ac:dyDescent="0.45">
      <c r="A51" s="329" t="s">
        <v>354</v>
      </c>
      <c r="B51" s="170" t="s">
        <v>95</v>
      </c>
      <c r="C51" s="172" t="s">
        <v>20</v>
      </c>
      <c r="D51" s="280"/>
      <c r="E51" s="94">
        <f>VALUE(LEFT(C51,1))</f>
        <v>3</v>
      </c>
      <c r="F51" s="94"/>
      <c r="G51" s="94"/>
      <c r="H51"/>
      <c r="I51" s="348" t="s">
        <v>393</v>
      </c>
      <c r="J51" s="348"/>
      <c r="K51" s="348"/>
      <c r="L51" s="348"/>
      <c r="M51" s="348"/>
    </row>
    <row r="52" spans="1:13" s="209" customFormat="1" ht="28.5" customHeight="1" thickBot="1" x14ac:dyDescent="0.45">
      <c r="A52" s="207" t="s">
        <v>354</v>
      </c>
      <c r="B52" s="208" t="s">
        <v>95</v>
      </c>
      <c r="C52" s="13" t="s">
        <v>388</v>
      </c>
      <c r="D52" s="302">
        <v>60</v>
      </c>
      <c r="E52" s="302">
        <v>28</v>
      </c>
      <c r="F52" s="302">
        <v>30</v>
      </c>
      <c r="G52" s="302">
        <v>2</v>
      </c>
      <c r="H52" s="209">
        <f>VALUE(LEFT(C52,1))</f>
        <v>3</v>
      </c>
      <c r="I52" s="348" t="s">
        <v>393</v>
      </c>
      <c r="J52" s="348"/>
      <c r="K52" s="348"/>
      <c r="L52" s="348"/>
      <c r="M52" s="348"/>
    </row>
    <row r="53" spans="1:13" s="209" customFormat="1" ht="28.5" customHeight="1" thickBot="1" x14ac:dyDescent="0.45">
      <c r="A53" s="277" t="s">
        <v>118</v>
      </c>
      <c r="B53" s="170" t="s">
        <v>86</v>
      </c>
      <c r="C53" s="172" t="s">
        <v>50</v>
      </c>
      <c r="D53" s="334"/>
      <c r="E53" s="94">
        <f>VALUE(LEFT(C53,1))</f>
        <v>2</v>
      </c>
      <c r="F53" s="94"/>
      <c r="G53" s="94"/>
      <c r="H53"/>
      <c r="I53" s="348" t="s">
        <v>393</v>
      </c>
      <c r="J53" s="348"/>
      <c r="K53" s="348"/>
      <c r="L53" s="348"/>
      <c r="M53" s="348"/>
    </row>
    <row r="54" spans="1:13" s="209" customFormat="1" ht="28.5" customHeight="1" thickBot="1" x14ac:dyDescent="0.45">
      <c r="A54" s="207" t="s">
        <v>118</v>
      </c>
      <c r="B54" s="208" t="s">
        <v>86</v>
      </c>
      <c r="C54" s="13" t="s">
        <v>387</v>
      </c>
      <c r="D54" s="302">
        <v>45</v>
      </c>
      <c r="E54" s="302">
        <v>13</v>
      </c>
      <c r="F54" s="302">
        <v>30</v>
      </c>
      <c r="G54" s="13">
        <v>2</v>
      </c>
      <c r="H54" s="209">
        <f>VALUE(LEFT(C54,1))</f>
        <v>2</v>
      </c>
      <c r="I54" s="348" t="s">
        <v>393</v>
      </c>
      <c r="J54" s="348"/>
      <c r="K54" s="348"/>
      <c r="L54" s="348"/>
      <c r="M54" s="348"/>
    </row>
    <row r="55" spans="1:13" s="209" customFormat="1" ht="28.5" customHeight="1" thickBot="1" x14ac:dyDescent="0.45">
      <c r="A55" s="329" t="s">
        <v>139</v>
      </c>
      <c r="B55" s="170" t="s">
        <v>75</v>
      </c>
      <c r="C55" s="172" t="s">
        <v>76</v>
      </c>
      <c r="D55" s="280"/>
      <c r="E55" s="94">
        <f>VALUE(LEFT(C55,1))</f>
        <v>3</v>
      </c>
      <c r="F55" s="94"/>
      <c r="G55" s="94"/>
      <c r="H55"/>
      <c r="I55" s="348" t="s">
        <v>393</v>
      </c>
      <c r="J55" s="348"/>
      <c r="K55" s="348"/>
      <c r="L55" s="348"/>
      <c r="M55" s="348"/>
    </row>
    <row r="56" spans="1:13" s="209" customFormat="1" ht="28.5" customHeight="1" thickBot="1" x14ac:dyDescent="0.45">
      <c r="A56" s="207" t="s">
        <v>139</v>
      </c>
      <c r="B56" s="208" t="s">
        <v>75</v>
      </c>
      <c r="C56" s="13" t="s">
        <v>391</v>
      </c>
      <c r="D56" s="302">
        <v>75</v>
      </c>
      <c r="E56" s="302">
        <v>13</v>
      </c>
      <c r="F56" s="302">
        <v>60</v>
      </c>
      <c r="G56" s="302">
        <v>2</v>
      </c>
      <c r="H56" s="209">
        <f>VALUE(LEFT(C56,1))</f>
        <v>3</v>
      </c>
      <c r="I56" s="348" t="s">
        <v>393</v>
      </c>
      <c r="J56" s="348"/>
      <c r="K56" s="348"/>
      <c r="L56" s="348"/>
      <c r="M56" s="348"/>
    </row>
    <row r="57" spans="1:13" s="209" customFormat="1" ht="28.5" customHeight="1" thickBot="1" x14ac:dyDescent="0.45">
      <c r="A57" s="329" t="s">
        <v>137</v>
      </c>
      <c r="B57" s="170" t="s">
        <v>77</v>
      </c>
      <c r="C57" s="172" t="s">
        <v>76</v>
      </c>
      <c r="D57" s="334"/>
      <c r="E57" s="94">
        <f>VALUE(LEFT(C57,1))</f>
        <v>3</v>
      </c>
      <c r="F57" s="94"/>
      <c r="G57" s="94"/>
      <c r="H57"/>
      <c r="I57" s="348" t="s">
        <v>393</v>
      </c>
      <c r="J57" s="348"/>
      <c r="K57" s="348"/>
      <c r="L57" s="348"/>
      <c r="M57" s="348"/>
    </row>
    <row r="58" spans="1:13" s="209" customFormat="1" ht="28.5" customHeight="1" thickBot="1" x14ac:dyDescent="0.45">
      <c r="A58" s="207" t="s">
        <v>137</v>
      </c>
      <c r="B58" s="208" t="s">
        <v>77</v>
      </c>
      <c r="C58" s="13" t="s">
        <v>391</v>
      </c>
      <c r="D58" s="302">
        <v>75</v>
      </c>
      <c r="E58" s="302">
        <v>13</v>
      </c>
      <c r="F58" s="302">
        <v>60</v>
      </c>
      <c r="G58" s="302">
        <v>2</v>
      </c>
      <c r="H58" s="209">
        <f>VALUE(LEFT(C58,1))</f>
        <v>3</v>
      </c>
      <c r="I58" s="348" t="s">
        <v>393</v>
      </c>
      <c r="J58" s="348"/>
      <c r="K58" s="348"/>
      <c r="L58" s="348"/>
      <c r="M58" s="348"/>
    </row>
    <row r="59" spans="1:13" s="209" customFormat="1" ht="28.5" customHeight="1" thickBot="1" x14ac:dyDescent="0.45">
      <c r="A59" s="277" t="s">
        <v>362</v>
      </c>
      <c r="B59" s="170" t="s">
        <v>44</v>
      </c>
      <c r="C59" s="172" t="s">
        <v>108</v>
      </c>
      <c r="D59" s="170"/>
      <c r="E59" s="94">
        <f>VALUE(LEFT(C59,1))</f>
        <v>6</v>
      </c>
      <c r="F59" s="94"/>
      <c r="G59" s="94"/>
      <c r="H59"/>
      <c r="I59" s="348" t="s">
        <v>393</v>
      </c>
      <c r="J59" s="348"/>
      <c r="K59" s="348"/>
      <c r="L59" s="348"/>
      <c r="M59" s="348"/>
    </row>
    <row r="60" spans="1:13" s="209" customFormat="1" ht="28.5" customHeight="1" thickBot="1" x14ac:dyDescent="0.45">
      <c r="A60" s="325" t="s">
        <v>362</v>
      </c>
      <c r="B60" s="326" t="s">
        <v>44</v>
      </c>
      <c r="C60" s="273">
        <v>6</v>
      </c>
      <c r="D60" s="327">
        <v>270</v>
      </c>
      <c r="E60" s="327"/>
      <c r="F60" s="327">
        <v>270</v>
      </c>
      <c r="G60" s="327" t="s">
        <v>392</v>
      </c>
      <c r="H60" s="209">
        <f>VALUE(LEFT(C60,1))</f>
        <v>6</v>
      </c>
      <c r="I60" s="348" t="s">
        <v>393</v>
      </c>
      <c r="J60" s="348"/>
      <c r="K60" s="348"/>
      <c r="L60" s="348"/>
      <c r="M60" s="348"/>
    </row>
    <row r="61" spans="1:13" s="209" customFormat="1" ht="28.5" customHeight="1" thickBot="1" x14ac:dyDescent="0.45">
      <c r="A61" s="329" t="s">
        <v>120</v>
      </c>
      <c r="B61" s="170" t="s">
        <v>68</v>
      </c>
      <c r="C61" s="172" t="s">
        <v>2</v>
      </c>
      <c r="D61" s="334"/>
      <c r="E61" s="94">
        <f>VALUE(LEFT(C61,1))</f>
        <v>3</v>
      </c>
      <c r="F61" s="94"/>
      <c r="G61" s="94"/>
      <c r="H61"/>
      <c r="I61" s="348" t="s">
        <v>393</v>
      </c>
      <c r="J61" s="348"/>
      <c r="K61" s="348"/>
      <c r="L61" s="348"/>
      <c r="M61" s="348"/>
    </row>
    <row r="62" spans="1:13" s="209" customFormat="1" ht="28.5" customHeight="1" thickBot="1" x14ac:dyDescent="0.45">
      <c r="A62" s="207" t="s">
        <v>120</v>
      </c>
      <c r="B62" s="208" t="s">
        <v>68</v>
      </c>
      <c r="C62" s="13" t="s">
        <v>389</v>
      </c>
      <c r="D62" s="302">
        <v>45</v>
      </c>
      <c r="E62" s="302">
        <v>43</v>
      </c>
      <c r="F62" s="302"/>
      <c r="G62" s="302">
        <v>2</v>
      </c>
      <c r="H62" s="209">
        <f>VALUE(LEFT(C62,1))</f>
        <v>3</v>
      </c>
      <c r="I62" s="348" t="s">
        <v>393</v>
      </c>
      <c r="J62" s="348"/>
      <c r="K62" s="348"/>
      <c r="L62" s="348"/>
      <c r="M62" s="348"/>
    </row>
    <row r="63" spans="1:13" s="209" customFormat="1" ht="28.5" customHeight="1" thickBot="1" x14ac:dyDescent="0.45">
      <c r="A63" s="329" t="s">
        <v>183</v>
      </c>
      <c r="B63" s="211" t="s">
        <v>213</v>
      </c>
      <c r="C63" s="171">
        <v>3</v>
      </c>
      <c r="D63" s="280"/>
      <c r="E63" s="94">
        <f>VALUE(LEFT(C63,1))</f>
        <v>3</v>
      </c>
      <c r="F63" s="94"/>
      <c r="G63" s="94"/>
      <c r="H63"/>
      <c r="I63" s="348" t="s">
        <v>393</v>
      </c>
      <c r="J63" s="348"/>
      <c r="K63" s="348"/>
      <c r="L63" s="348"/>
      <c r="M63" s="348"/>
    </row>
    <row r="64" spans="1:13" s="209" customFormat="1" ht="28.5" customHeight="1" thickBot="1" x14ac:dyDescent="0.45">
      <c r="A64" s="207" t="s">
        <v>183</v>
      </c>
      <c r="B64" s="208" t="s">
        <v>213</v>
      </c>
      <c r="C64" s="13">
        <v>3</v>
      </c>
      <c r="D64" s="302">
        <v>40</v>
      </c>
      <c r="E64" s="302">
        <v>14</v>
      </c>
      <c r="F64" s="302">
        <v>24</v>
      </c>
      <c r="G64" s="302">
        <v>2</v>
      </c>
      <c r="H64" s="209">
        <f>VALUE(LEFT(C64,1))</f>
        <v>3</v>
      </c>
      <c r="I64" s="348" t="s">
        <v>393</v>
      </c>
      <c r="J64" s="348"/>
      <c r="K64" s="348"/>
      <c r="L64" s="348"/>
      <c r="M64" s="348"/>
    </row>
    <row r="65" spans="1:13" s="209" customFormat="1" ht="28.5" customHeight="1" thickBot="1" x14ac:dyDescent="0.45">
      <c r="A65" s="329" t="s">
        <v>186</v>
      </c>
      <c r="B65" s="211" t="s">
        <v>214</v>
      </c>
      <c r="C65" s="171">
        <v>3</v>
      </c>
      <c r="D65" s="280"/>
      <c r="E65" s="94">
        <f>VALUE(LEFT(C65,1))</f>
        <v>3</v>
      </c>
      <c r="F65" s="94"/>
      <c r="G65" s="94"/>
      <c r="H65"/>
      <c r="I65" s="348" t="s">
        <v>393</v>
      </c>
      <c r="J65" s="348"/>
      <c r="K65" s="348"/>
      <c r="L65" s="348"/>
      <c r="M65" s="348"/>
    </row>
    <row r="66" spans="1:13" s="209" customFormat="1" ht="28.5" customHeight="1" thickBot="1" x14ac:dyDescent="0.45">
      <c r="A66" s="207" t="s">
        <v>186</v>
      </c>
      <c r="B66" s="208" t="s">
        <v>214</v>
      </c>
      <c r="C66" s="13">
        <v>3</v>
      </c>
      <c r="D66" s="302">
        <v>40</v>
      </c>
      <c r="E66" s="302">
        <v>14</v>
      </c>
      <c r="F66" s="302">
        <v>24</v>
      </c>
      <c r="G66" s="302">
        <v>2</v>
      </c>
      <c r="H66" s="209">
        <f>VALUE(LEFT(C66,1))</f>
        <v>3</v>
      </c>
      <c r="I66" s="348" t="s">
        <v>393</v>
      </c>
      <c r="J66" s="348"/>
      <c r="K66" s="348"/>
      <c r="L66" s="348"/>
      <c r="M66" s="348"/>
    </row>
    <row r="67" spans="1:13" s="209" customFormat="1" ht="28.5" customHeight="1" thickBot="1" x14ac:dyDescent="0.45">
      <c r="A67" s="329" t="s">
        <v>188</v>
      </c>
      <c r="B67" s="211" t="s">
        <v>215</v>
      </c>
      <c r="C67" s="171">
        <v>2</v>
      </c>
      <c r="D67" s="334"/>
      <c r="E67" s="94">
        <f>VALUE(LEFT(C67,1))</f>
        <v>2</v>
      </c>
      <c r="F67" s="94"/>
      <c r="G67" s="94"/>
      <c r="H67"/>
      <c r="I67" s="348" t="s">
        <v>393</v>
      </c>
      <c r="J67" s="348"/>
      <c r="K67" s="348"/>
      <c r="L67" s="348"/>
      <c r="M67" s="348"/>
    </row>
    <row r="68" spans="1:13" s="209" customFormat="1" ht="28.5" customHeight="1" thickBot="1" x14ac:dyDescent="0.45">
      <c r="A68" s="207" t="s">
        <v>188</v>
      </c>
      <c r="B68" s="208" t="s">
        <v>215</v>
      </c>
      <c r="C68" s="13">
        <v>2</v>
      </c>
      <c r="D68" s="302">
        <v>40</v>
      </c>
      <c r="E68" s="302">
        <v>14</v>
      </c>
      <c r="F68" s="302">
        <v>24</v>
      </c>
      <c r="G68" s="302">
        <v>2</v>
      </c>
      <c r="H68" s="209">
        <f>VALUE(LEFT(C68,1))</f>
        <v>2</v>
      </c>
      <c r="I68" s="348" t="s">
        <v>393</v>
      </c>
      <c r="J68" s="348"/>
      <c r="K68" s="348"/>
      <c r="L68" s="348"/>
      <c r="M68" s="348"/>
    </row>
    <row r="69" spans="1:13" s="209" customFormat="1" ht="28.5" customHeight="1" thickBot="1" x14ac:dyDescent="0.45">
      <c r="A69" s="329" t="s">
        <v>181</v>
      </c>
      <c r="B69" s="211" t="s">
        <v>212</v>
      </c>
      <c r="C69" s="171">
        <v>4</v>
      </c>
      <c r="D69" s="280"/>
      <c r="E69" s="94">
        <f>VALUE(LEFT(C69,1))</f>
        <v>4</v>
      </c>
      <c r="F69" s="94"/>
      <c r="G69" s="94"/>
      <c r="H69"/>
      <c r="I69" s="348" t="s">
        <v>393</v>
      </c>
      <c r="J69" s="348"/>
      <c r="K69" s="348"/>
      <c r="L69" s="348"/>
      <c r="M69" s="348"/>
    </row>
    <row r="70" spans="1:13" s="209" customFormat="1" ht="28.5" customHeight="1" thickBot="1" x14ac:dyDescent="0.45">
      <c r="A70" s="207" t="s">
        <v>181</v>
      </c>
      <c r="B70" s="208" t="s">
        <v>182</v>
      </c>
      <c r="C70" s="13">
        <v>4</v>
      </c>
      <c r="D70" s="302">
        <v>75</v>
      </c>
      <c r="E70" s="302">
        <v>15</v>
      </c>
      <c r="F70" s="302">
        <v>58</v>
      </c>
      <c r="G70" s="302">
        <v>2</v>
      </c>
      <c r="H70" s="209">
        <f>VALUE(LEFT(C70,1))</f>
        <v>4</v>
      </c>
      <c r="I70" s="348" t="s">
        <v>393</v>
      </c>
      <c r="J70" s="348"/>
      <c r="K70" s="348"/>
      <c r="L70" s="348"/>
      <c r="M70" s="348"/>
    </row>
    <row r="74" spans="1:13" ht="33.75" thickBot="1" x14ac:dyDescent="0.45">
      <c r="A74" s="338" t="s">
        <v>11</v>
      </c>
      <c r="B74" s="339" t="s">
        <v>57</v>
      </c>
      <c r="C74" s="341" t="s">
        <v>50</v>
      </c>
      <c r="D74" s="341">
        <v>45</v>
      </c>
      <c r="E74" s="341">
        <v>13</v>
      </c>
      <c r="F74" s="341">
        <v>30</v>
      </c>
      <c r="G74" s="341">
        <v>2</v>
      </c>
      <c r="H74" t="s">
        <v>394</v>
      </c>
      <c r="I74" s="348">
        <f>VALUE(LEFT(C74,1))</f>
        <v>2</v>
      </c>
    </row>
    <row r="75" spans="1:13" ht="33.75" thickBot="1" x14ac:dyDescent="0.45">
      <c r="A75" s="344" t="s">
        <v>11</v>
      </c>
      <c r="B75" s="345" t="s">
        <v>398</v>
      </c>
      <c r="C75" s="107" t="s">
        <v>50</v>
      </c>
      <c r="D75" s="94"/>
      <c r="E75" s="107"/>
      <c r="F75" s="107"/>
      <c r="G75" s="369">
        <f>VALUE(LEFT(C75,1))</f>
        <v>2</v>
      </c>
      <c r="H75" t="s">
        <v>394</v>
      </c>
    </row>
    <row r="76" spans="1:13" ht="27" thickBot="1" x14ac:dyDescent="0.45">
      <c r="A76" s="344" t="s">
        <v>355</v>
      </c>
      <c r="B76" s="345" t="s">
        <v>397</v>
      </c>
      <c r="C76" s="346" t="s">
        <v>40</v>
      </c>
      <c r="D76" s="94"/>
      <c r="E76" s="107"/>
      <c r="F76" s="107"/>
      <c r="G76" s="369">
        <f>VALUE(LEFT(C76,1))</f>
        <v>1</v>
      </c>
      <c r="H76" t="s">
        <v>394</v>
      </c>
    </row>
    <row r="77" spans="1:13" ht="27" thickBot="1" x14ac:dyDescent="0.45">
      <c r="A77" s="338" t="s">
        <v>355</v>
      </c>
      <c r="B77" s="339" t="s">
        <v>39</v>
      </c>
      <c r="C77" s="340" t="s">
        <v>40</v>
      </c>
      <c r="D77" s="371">
        <v>30</v>
      </c>
      <c r="E77" s="371"/>
      <c r="F77" s="371">
        <v>30</v>
      </c>
      <c r="G77" s="371"/>
      <c r="H77" t="s">
        <v>394</v>
      </c>
      <c r="I77" s="348">
        <f>VALUE(LEFT(C77,1))</f>
        <v>1</v>
      </c>
    </row>
    <row r="78" spans="1:13" ht="27" thickBot="1" x14ac:dyDescent="0.45">
      <c r="A78" s="338" t="s">
        <v>356</v>
      </c>
      <c r="B78" s="339" t="s">
        <v>42</v>
      </c>
      <c r="C78" s="340" t="s">
        <v>40</v>
      </c>
      <c r="D78" s="371">
        <v>30</v>
      </c>
      <c r="E78" s="371"/>
      <c r="F78" s="371">
        <v>30</v>
      </c>
      <c r="G78" s="371"/>
      <c r="H78" t="s">
        <v>394</v>
      </c>
      <c r="I78" s="348">
        <f>VALUE(LEFT(C78,1))</f>
        <v>1</v>
      </c>
    </row>
    <row r="79" spans="1:13" ht="27" thickBot="1" x14ac:dyDescent="0.45">
      <c r="A79" s="344" t="s">
        <v>356</v>
      </c>
      <c r="B79" s="345" t="s">
        <v>42</v>
      </c>
      <c r="C79" s="346" t="s">
        <v>40</v>
      </c>
      <c r="D79" s="94"/>
      <c r="E79" s="346"/>
      <c r="F79" s="107"/>
      <c r="G79" s="369">
        <f>VALUE(LEFT(C79,1))</f>
        <v>1</v>
      </c>
      <c r="H79" t="s">
        <v>394</v>
      </c>
    </row>
    <row r="80" spans="1:13" ht="27" thickBot="1" x14ac:dyDescent="0.45">
      <c r="A80" s="342" t="s">
        <v>216</v>
      </c>
      <c r="B80" s="101" t="s">
        <v>170</v>
      </c>
      <c r="C80" s="102" t="s">
        <v>70</v>
      </c>
      <c r="D80" s="94"/>
      <c r="E80" s="102"/>
      <c r="F80" s="102"/>
      <c r="G80" s="369">
        <f>VALUE(LEFT(C80,1))</f>
        <v>4</v>
      </c>
      <c r="H80" t="s">
        <v>394</v>
      </c>
    </row>
    <row r="81" spans="1:9" ht="27" thickBot="1" x14ac:dyDescent="0.45">
      <c r="A81" s="338" t="s">
        <v>216</v>
      </c>
      <c r="B81" s="339" t="s">
        <v>170</v>
      </c>
      <c r="C81" s="340">
        <v>4</v>
      </c>
      <c r="D81" s="340">
        <v>75</v>
      </c>
      <c r="E81" s="340">
        <v>41</v>
      </c>
      <c r="F81" s="340">
        <v>29</v>
      </c>
      <c r="G81" s="340">
        <v>5</v>
      </c>
      <c r="H81" t="s">
        <v>394</v>
      </c>
      <c r="I81" s="348">
        <f>VALUE(LEFT(C81,1))</f>
        <v>4</v>
      </c>
    </row>
    <row r="82" spans="1:9" ht="33.75" thickBot="1" x14ac:dyDescent="0.45">
      <c r="A82" s="338" t="s">
        <v>179</v>
      </c>
      <c r="B82" s="339" t="s">
        <v>180</v>
      </c>
      <c r="C82" s="340">
        <v>4</v>
      </c>
      <c r="D82" s="340">
        <v>75</v>
      </c>
      <c r="E82" s="340">
        <v>36</v>
      </c>
      <c r="F82" s="340">
        <v>35</v>
      </c>
      <c r="G82" s="340">
        <v>4</v>
      </c>
      <c r="H82" t="s">
        <v>394</v>
      </c>
      <c r="I82" s="348">
        <f>VALUE(LEFT(C82,1))</f>
        <v>4</v>
      </c>
    </row>
    <row r="83" spans="1:9" ht="33.75" thickBot="1" x14ac:dyDescent="0.45">
      <c r="A83" s="355" t="s">
        <v>179</v>
      </c>
      <c r="B83" s="101" t="s">
        <v>180</v>
      </c>
      <c r="C83" s="102" t="s">
        <v>70</v>
      </c>
      <c r="D83" s="94"/>
      <c r="E83" s="102"/>
      <c r="F83" s="102"/>
      <c r="G83" s="369">
        <f>VALUE(LEFT(C83,1))</f>
        <v>4</v>
      </c>
      <c r="H83" t="s">
        <v>394</v>
      </c>
    </row>
    <row r="84" spans="1:9" ht="27" thickBot="1" x14ac:dyDescent="0.45">
      <c r="A84" s="338" t="s">
        <v>175</v>
      </c>
      <c r="B84" s="339" t="s">
        <v>176</v>
      </c>
      <c r="C84" s="340">
        <v>2</v>
      </c>
      <c r="D84" s="340">
        <v>60</v>
      </c>
      <c r="E84" s="340">
        <v>5</v>
      </c>
      <c r="F84" s="340">
        <v>51</v>
      </c>
      <c r="G84" s="340">
        <v>4</v>
      </c>
      <c r="H84" t="s">
        <v>394</v>
      </c>
      <c r="I84" s="348">
        <f>VALUE(LEFT(C84,1))</f>
        <v>2</v>
      </c>
    </row>
    <row r="85" spans="1:9" ht="27" thickBot="1" x14ac:dyDescent="0.45">
      <c r="A85" s="355" t="s">
        <v>175</v>
      </c>
      <c r="B85" s="101" t="s">
        <v>176</v>
      </c>
      <c r="C85" s="102" t="s">
        <v>395</v>
      </c>
      <c r="D85" s="94"/>
      <c r="E85" s="102"/>
      <c r="F85" s="102"/>
      <c r="G85" s="369">
        <f>VALUE(LEFT(C85,1))</f>
        <v>2</v>
      </c>
      <c r="H85" t="s">
        <v>394</v>
      </c>
    </row>
    <row r="86" spans="1:9" ht="27" thickBot="1" x14ac:dyDescent="0.45">
      <c r="A86" s="338" t="s">
        <v>48</v>
      </c>
      <c r="B86" s="339" t="s">
        <v>8</v>
      </c>
      <c r="C86" s="340" t="s">
        <v>2</v>
      </c>
      <c r="D86" s="340">
        <v>45</v>
      </c>
      <c r="E86" s="340">
        <v>43</v>
      </c>
      <c r="F86" s="340"/>
      <c r="G86" s="340">
        <v>2</v>
      </c>
      <c r="H86" t="s">
        <v>394</v>
      </c>
      <c r="I86" s="348">
        <f>VALUE(LEFT(C86,1))</f>
        <v>3</v>
      </c>
    </row>
    <row r="87" spans="1:9" ht="27" thickBot="1" x14ac:dyDescent="0.45">
      <c r="A87" s="344" t="s">
        <v>48</v>
      </c>
      <c r="B87" s="345" t="s">
        <v>8</v>
      </c>
      <c r="C87" s="346" t="s">
        <v>2</v>
      </c>
      <c r="D87" s="94"/>
      <c r="E87" s="107"/>
      <c r="F87" s="107"/>
      <c r="G87" s="369">
        <f>VALUE(LEFT(C87,1))</f>
        <v>3</v>
      </c>
      <c r="H87" t="s">
        <v>394</v>
      </c>
    </row>
    <row r="88" spans="1:9" ht="27" thickBot="1" x14ac:dyDescent="0.45">
      <c r="A88" s="338" t="s">
        <v>122</v>
      </c>
      <c r="B88" s="339" t="s">
        <v>22</v>
      </c>
      <c r="C88" s="340" t="s">
        <v>20</v>
      </c>
      <c r="D88" s="340">
        <v>60</v>
      </c>
      <c r="E88" s="340">
        <v>28</v>
      </c>
      <c r="F88" s="340">
        <v>30</v>
      </c>
      <c r="G88" s="340">
        <v>2</v>
      </c>
      <c r="H88" t="s">
        <v>394</v>
      </c>
      <c r="I88" s="348">
        <f>VALUE(LEFT(C88,1))</f>
        <v>3</v>
      </c>
    </row>
    <row r="89" spans="1:9" ht="27" thickBot="1" x14ac:dyDescent="0.45">
      <c r="A89" s="344" t="s">
        <v>122</v>
      </c>
      <c r="B89" s="345" t="s">
        <v>22</v>
      </c>
      <c r="C89" s="346" t="s">
        <v>20</v>
      </c>
      <c r="D89" s="94"/>
      <c r="E89" s="107"/>
      <c r="F89" s="107"/>
      <c r="G89" s="369">
        <f>VALUE(LEFT(C89,1))</f>
        <v>3</v>
      </c>
      <c r="H89" t="s">
        <v>394</v>
      </c>
    </row>
    <row r="90" spans="1:9" ht="27" thickBot="1" x14ac:dyDescent="0.45">
      <c r="A90" s="338" t="s">
        <v>9</v>
      </c>
      <c r="B90" s="339" t="s">
        <v>10</v>
      </c>
      <c r="C90" s="340" t="s">
        <v>2</v>
      </c>
      <c r="D90" s="340">
        <v>45</v>
      </c>
      <c r="E90" s="340">
        <v>43</v>
      </c>
      <c r="F90" s="340"/>
      <c r="G90" s="340">
        <v>2</v>
      </c>
      <c r="H90" t="s">
        <v>394</v>
      </c>
      <c r="I90" s="348">
        <f>VALUE(LEFT(C90,1))</f>
        <v>3</v>
      </c>
    </row>
    <row r="91" spans="1:9" ht="27" thickBot="1" x14ac:dyDescent="0.45">
      <c r="A91" s="344" t="s">
        <v>9</v>
      </c>
      <c r="B91" s="345" t="s">
        <v>10</v>
      </c>
      <c r="C91" s="346" t="s">
        <v>2</v>
      </c>
      <c r="D91" s="94"/>
      <c r="E91" s="107"/>
      <c r="F91" s="107"/>
      <c r="G91" s="369">
        <f>VALUE(LEFT(C91,1))</f>
        <v>3</v>
      </c>
      <c r="H91" t="s">
        <v>394</v>
      </c>
    </row>
    <row r="92" spans="1:9" ht="27" thickBot="1" x14ac:dyDescent="0.45">
      <c r="A92" s="338" t="s">
        <v>34</v>
      </c>
      <c r="B92" s="339" t="s">
        <v>65</v>
      </c>
      <c r="C92" s="341" t="s">
        <v>50</v>
      </c>
      <c r="D92" s="341">
        <v>45</v>
      </c>
      <c r="E92" s="341">
        <v>13</v>
      </c>
      <c r="F92" s="341">
        <v>30</v>
      </c>
      <c r="G92" s="341">
        <v>2</v>
      </c>
      <c r="H92" t="s">
        <v>394</v>
      </c>
      <c r="I92" s="348">
        <f>VALUE(LEFT(C92,1))</f>
        <v>2</v>
      </c>
    </row>
    <row r="93" spans="1:9" ht="27" thickBot="1" x14ac:dyDescent="0.45">
      <c r="A93" s="347" t="s">
        <v>34</v>
      </c>
      <c r="B93" s="345" t="s">
        <v>65</v>
      </c>
      <c r="C93" s="107" t="s">
        <v>50</v>
      </c>
      <c r="D93" s="94"/>
      <c r="E93" s="107"/>
      <c r="F93" s="107"/>
      <c r="G93" s="369">
        <f>VALUE(LEFT(C93,1))</f>
        <v>2</v>
      </c>
      <c r="H93" t="s">
        <v>394</v>
      </c>
    </row>
    <row r="94" spans="1:9" ht="27" thickBot="1" x14ac:dyDescent="0.45">
      <c r="A94" s="342" t="s">
        <v>4</v>
      </c>
      <c r="B94" s="101" t="s">
        <v>203</v>
      </c>
      <c r="C94" s="102" t="s">
        <v>93</v>
      </c>
      <c r="D94" s="94"/>
      <c r="E94" s="102"/>
      <c r="F94" s="102"/>
      <c r="G94" s="369">
        <f>VALUE(LEFT(C94,1))</f>
        <v>4</v>
      </c>
      <c r="H94" t="s">
        <v>394</v>
      </c>
    </row>
    <row r="95" spans="1:9" ht="27" thickBot="1" x14ac:dyDescent="0.45">
      <c r="A95" s="338" t="s">
        <v>4</v>
      </c>
      <c r="B95" s="339" t="s">
        <v>191</v>
      </c>
      <c r="C95" s="340">
        <v>4</v>
      </c>
      <c r="D95" s="340">
        <v>75</v>
      </c>
      <c r="E95" s="340">
        <v>45</v>
      </c>
      <c r="F95" s="340">
        <v>25</v>
      </c>
      <c r="G95" s="340">
        <v>5</v>
      </c>
      <c r="H95" t="s">
        <v>394</v>
      </c>
      <c r="I95" s="348">
        <f>VALUE(LEFT(C95,1))</f>
        <v>4</v>
      </c>
    </row>
    <row r="96" spans="1:9" ht="27" thickBot="1" x14ac:dyDescent="0.45">
      <c r="A96" s="338" t="s">
        <v>36</v>
      </c>
      <c r="B96" s="339" t="s">
        <v>49</v>
      </c>
      <c r="C96" s="341" t="s">
        <v>50</v>
      </c>
      <c r="D96" s="341">
        <v>45</v>
      </c>
      <c r="E96" s="341">
        <v>13</v>
      </c>
      <c r="F96" s="341">
        <v>30</v>
      </c>
      <c r="G96" s="341">
        <v>2</v>
      </c>
      <c r="H96" t="s">
        <v>394</v>
      </c>
      <c r="I96" s="348">
        <f>VALUE(LEFT(C96,1))</f>
        <v>2</v>
      </c>
    </row>
    <row r="97" spans="1:9" ht="27" thickBot="1" x14ac:dyDescent="0.45">
      <c r="A97" s="344" t="s">
        <v>36</v>
      </c>
      <c r="B97" s="345" t="s">
        <v>49</v>
      </c>
      <c r="C97" s="346" t="s">
        <v>50</v>
      </c>
      <c r="D97" s="94"/>
      <c r="E97" s="107"/>
      <c r="F97" s="107"/>
      <c r="G97" s="369">
        <f>VALUE(LEFT(C97,1))</f>
        <v>2</v>
      </c>
      <c r="H97" t="s">
        <v>394</v>
      </c>
    </row>
    <row r="98" spans="1:9" ht="27" thickBot="1" x14ac:dyDescent="0.45">
      <c r="A98" s="338" t="s">
        <v>56</v>
      </c>
      <c r="B98" s="339" t="s">
        <v>12</v>
      </c>
      <c r="C98" s="340" t="s">
        <v>2</v>
      </c>
      <c r="D98" s="340">
        <v>45</v>
      </c>
      <c r="E98" s="340">
        <v>43</v>
      </c>
      <c r="F98" s="340"/>
      <c r="G98" s="340">
        <v>2</v>
      </c>
      <c r="H98" t="s">
        <v>394</v>
      </c>
      <c r="I98" s="348">
        <f>VALUE(LEFT(C98,1))</f>
        <v>3</v>
      </c>
    </row>
    <row r="99" spans="1:9" ht="27" thickBot="1" x14ac:dyDescent="0.45">
      <c r="A99" s="344" t="s">
        <v>56</v>
      </c>
      <c r="B99" s="345" t="s">
        <v>201</v>
      </c>
      <c r="C99" s="346" t="s">
        <v>2</v>
      </c>
      <c r="D99" s="94"/>
      <c r="E99" s="102"/>
      <c r="F99" s="102"/>
      <c r="G99" s="369">
        <f>VALUE(LEFT(C99,1))</f>
        <v>3</v>
      </c>
      <c r="H99" t="s">
        <v>394</v>
      </c>
    </row>
    <row r="100" spans="1:9" ht="27" thickBot="1" x14ac:dyDescent="0.45">
      <c r="A100" s="338" t="s">
        <v>13</v>
      </c>
      <c r="B100" s="339" t="s">
        <v>1</v>
      </c>
      <c r="C100" s="340" t="s">
        <v>93</v>
      </c>
      <c r="D100" s="340">
        <v>60</v>
      </c>
      <c r="E100" s="340">
        <v>58</v>
      </c>
      <c r="F100" s="340"/>
      <c r="G100" s="340">
        <v>2</v>
      </c>
      <c r="H100" t="s">
        <v>394</v>
      </c>
      <c r="I100" s="348">
        <f>VALUE(LEFT(C100,1))</f>
        <v>4</v>
      </c>
    </row>
    <row r="101" spans="1:9" ht="27" thickBot="1" x14ac:dyDescent="0.45">
      <c r="A101" s="344" t="s">
        <v>13</v>
      </c>
      <c r="B101" s="345" t="s">
        <v>1</v>
      </c>
      <c r="C101" s="346" t="s">
        <v>93</v>
      </c>
      <c r="D101" s="94"/>
      <c r="E101" s="107"/>
      <c r="F101" s="107"/>
      <c r="G101" s="369">
        <f>VALUE(LEFT(C101,1))</f>
        <v>4</v>
      </c>
      <c r="H101" t="s">
        <v>394</v>
      </c>
    </row>
    <row r="102" spans="1:9" ht="27" thickBot="1" x14ac:dyDescent="0.45">
      <c r="A102" s="347" t="s">
        <v>60</v>
      </c>
      <c r="B102" s="345" t="s">
        <v>396</v>
      </c>
      <c r="C102" s="107" t="s">
        <v>50</v>
      </c>
      <c r="D102" s="94"/>
      <c r="E102" s="107"/>
      <c r="F102" s="107"/>
      <c r="G102" s="369">
        <f>VALUE(LEFT(C102,1))</f>
        <v>2</v>
      </c>
      <c r="H102" t="s">
        <v>394</v>
      </c>
    </row>
    <row r="103" spans="1:9" ht="27" thickBot="1" x14ac:dyDescent="0.45">
      <c r="A103" s="338" t="s">
        <v>60</v>
      </c>
      <c r="B103" s="339" t="s">
        <v>63</v>
      </c>
      <c r="C103" s="341" t="s">
        <v>50</v>
      </c>
      <c r="D103" s="341">
        <v>45</v>
      </c>
      <c r="E103" s="341">
        <v>13</v>
      </c>
      <c r="F103" s="341">
        <v>30</v>
      </c>
      <c r="G103" s="341">
        <v>2</v>
      </c>
      <c r="H103" t="s">
        <v>394</v>
      </c>
      <c r="I103" s="348">
        <f>VALUE(LEFT(C103,1))</f>
        <v>2</v>
      </c>
    </row>
    <row r="104" spans="1:9" ht="27" thickBot="1" x14ac:dyDescent="0.45">
      <c r="A104" s="338" t="s">
        <v>172</v>
      </c>
      <c r="B104" s="339" t="s">
        <v>173</v>
      </c>
      <c r="C104" s="340">
        <v>2</v>
      </c>
      <c r="D104" s="340">
        <v>30</v>
      </c>
      <c r="E104" s="340">
        <v>18</v>
      </c>
      <c r="F104" s="340">
        <v>10</v>
      </c>
      <c r="G104" s="340">
        <v>2</v>
      </c>
      <c r="H104" t="s">
        <v>394</v>
      </c>
      <c r="I104" s="348">
        <f>VALUE(LEFT(C104,1))</f>
        <v>2</v>
      </c>
    </row>
    <row r="105" spans="1:9" ht="27" thickBot="1" x14ac:dyDescent="0.45">
      <c r="A105" s="342" t="s">
        <v>172</v>
      </c>
      <c r="B105" s="101" t="s">
        <v>173</v>
      </c>
      <c r="C105" s="102" t="s">
        <v>15</v>
      </c>
      <c r="D105" s="94"/>
      <c r="E105" s="102"/>
      <c r="F105" s="102"/>
      <c r="G105" s="369">
        <f>VALUE(LEFT(C105,1))</f>
        <v>2</v>
      </c>
      <c r="H105" t="s">
        <v>394</v>
      </c>
    </row>
    <row r="106" spans="1:9" ht="27" thickBot="1" x14ac:dyDescent="0.45">
      <c r="A106" s="338" t="s">
        <v>89</v>
      </c>
      <c r="B106" s="339" t="s">
        <v>61</v>
      </c>
      <c r="C106" s="341" t="s">
        <v>50</v>
      </c>
      <c r="D106" s="341">
        <v>45</v>
      </c>
      <c r="E106" s="341">
        <v>13</v>
      </c>
      <c r="F106" s="341">
        <v>30</v>
      </c>
      <c r="G106" s="341">
        <v>2</v>
      </c>
      <c r="H106" t="s">
        <v>394</v>
      </c>
      <c r="I106" s="348">
        <f>VALUE(LEFT(C106,1))</f>
        <v>2</v>
      </c>
    </row>
    <row r="107" spans="1:9" ht="27" thickBot="1" x14ac:dyDescent="0.45">
      <c r="A107" s="344" t="s">
        <v>89</v>
      </c>
      <c r="B107" s="345" t="s">
        <v>61</v>
      </c>
      <c r="C107" s="107" t="s">
        <v>50</v>
      </c>
      <c r="D107" s="94"/>
      <c r="E107" s="107"/>
      <c r="F107" s="107"/>
      <c r="G107" s="369">
        <f>VALUE(LEFT(C107,1))</f>
        <v>2</v>
      </c>
      <c r="H107" t="s">
        <v>394</v>
      </c>
    </row>
    <row r="108" spans="1:9" ht="27" thickBot="1" x14ac:dyDescent="0.45">
      <c r="A108" s="338" t="s">
        <v>85</v>
      </c>
      <c r="B108" s="339" t="s">
        <v>37</v>
      </c>
      <c r="C108" s="340" t="s">
        <v>20</v>
      </c>
      <c r="D108" s="340">
        <v>60</v>
      </c>
      <c r="E108" s="340">
        <v>28</v>
      </c>
      <c r="F108" s="340">
        <v>30</v>
      </c>
      <c r="G108" s="340">
        <v>2</v>
      </c>
      <c r="H108" t="s">
        <v>394</v>
      </c>
      <c r="I108" s="348">
        <f>VALUE(LEFT(C108,1))</f>
        <v>3</v>
      </c>
    </row>
    <row r="109" spans="1:9" ht="22.5" customHeight="1" thickBot="1" x14ac:dyDescent="0.45">
      <c r="A109" s="358" t="s">
        <v>85</v>
      </c>
      <c r="B109" s="363" t="s">
        <v>37</v>
      </c>
      <c r="C109" s="346" t="s">
        <v>20</v>
      </c>
      <c r="D109" s="94"/>
      <c r="E109" s="107"/>
      <c r="F109" s="107"/>
      <c r="G109" s="134">
        <f>VALUE(LEFT(C109,1))</f>
        <v>3</v>
      </c>
      <c r="H109" t="s">
        <v>394</v>
      </c>
    </row>
    <row r="110" spans="1:9" ht="22.5" customHeight="1" thickBot="1" x14ac:dyDescent="0.45">
      <c r="A110" s="361" t="s">
        <v>87</v>
      </c>
      <c r="B110" s="365" t="s">
        <v>59</v>
      </c>
      <c r="C110" s="366" t="s">
        <v>50</v>
      </c>
      <c r="D110" s="341">
        <v>45</v>
      </c>
      <c r="E110" s="341">
        <v>13</v>
      </c>
      <c r="F110" s="341">
        <v>30</v>
      </c>
      <c r="G110" s="368">
        <v>2</v>
      </c>
      <c r="H110" t="s">
        <v>394</v>
      </c>
      <c r="I110" s="348">
        <f>VALUE(LEFT(C110,1))</f>
        <v>2</v>
      </c>
    </row>
    <row r="111" spans="1:9" ht="22.5" customHeight="1" thickBot="1" x14ac:dyDescent="0.45">
      <c r="A111" s="346" t="s">
        <v>87</v>
      </c>
      <c r="B111" s="345" t="s">
        <v>59</v>
      </c>
      <c r="C111" s="107" t="s">
        <v>50</v>
      </c>
      <c r="E111" s="107"/>
      <c r="F111" s="107"/>
      <c r="G111" s="134">
        <f>VALUE(LEFT(C111,1))</f>
        <v>2</v>
      </c>
      <c r="H111" t="s">
        <v>394</v>
      </c>
    </row>
    <row r="112" spans="1:9" ht="22.5" customHeight="1" thickBot="1" x14ac:dyDescent="0.45">
      <c r="A112" s="340" t="s">
        <v>62</v>
      </c>
      <c r="B112" s="339" t="s">
        <v>5</v>
      </c>
      <c r="C112" s="340" t="s">
        <v>2</v>
      </c>
      <c r="D112" s="367">
        <v>45</v>
      </c>
      <c r="E112" s="340">
        <v>43</v>
      </c>
      <c r="F112" s="340"/>
      <c r="G112" s="367">
        <v>2</v>
      </c>
      <c r="H112" t="s">
        <v>394</v>
      </c>
      <c r="I112" s="348">
        <f>VALUE(LEFT(C112,1))</f>
        <v>3</v>
      </c>
    </row>
    <row r="113" spans="1:9" ht="22.5" customHeight="1" thickBot="1" x14ac:dyDescent="0.45">
      <c r="A113" s="107" t="s">
        <v>62</v>
      </c>
      <c r="B113" s="345" t="s">
        <v>5</v>
      </c>
      <c r="C113" s="107" t="s">
        <v>2</v>
      </c>
      <c r="E113" s="107"/>
      <c r="F113" s="107"/>
      <c r="G113" s="134">
        <f>VALUE(LEFT(C113,1))</f>
        <v>3</v>
      </c>
      <c r="H113" t="s">
        <v>394</v>
      </c>
    </row>
    <row r="114" spans="1:9" ht="22.5" customHeight="1" thickBot="1" x14ac:dyDescent="0.45">
      <c r="A114" s="340" t="s">
        <v>27</v>
      </c>
      <c r="B114" s="339" t="s">
        <v>352</v>
      </c>
      <c r="C114" s="340" t="s">
        <v>20</v>
      </c>
      <c r="D114" s="367">
        <v>60</v>
      </c>
      <c r="E114" s="340">
        <v>28</v>
      </c>
      <c r="F114" s="340">
        <v>30</v>
      </c>
      <c r="G114" s="367">
        <v>2</v>
      </c>
      <c r="H114" t="s">
        <v>394</v>
      </c>
      <c r="I114" s="348">
        <f>VALUE(LEFT(C114,1))</f>
        <v>3</v>
      </c>
    </row>
    <row r="115" spans="1:9" ht="22.5" customHeight="1" thickBot="1" x14ac:dyDescent="0.45">
      <c r="A115" s="107" t="s">
        <v>27</v>
      </c>
      <c r="B115" s="345" t="s">
        <v>352</v>
      </c>
      <c r="C115" s="346" t="s">
        <v>20</v>
      </c>
      <c r="E115" s="107"/>
      <c r="F115" s="107"/>
      <c r="G115" s="134">
        <f>VALUE(LEFT(C115,1))</f>
        <v>3</v>
      </c>
      <c r="H115" t="s">
        <v>394</v>
      </c>
    </row>
    <row r="116" spans="1:9" ht="22.5" customHeight="1" thickBot="1" x14ac:dyDescent="0.45">
      <c r="A116" s="359" t="s">
        <v>64</v>
      </c>
      <c r="B116" s="364" t="s">
        <v>31</v>
      </c>
      <c r="C116" s="340" t="s">
        <v>20</v>
      </c>
      <c r="D116" s="367">
        <v>60</v>
      </c>
      <c r="E116" s="340">
        <v>28</v>
      </c>
      <c r="F116" s="340">
        <v>30</v>
      </c>
      <c r="G116" s="367">
        <v>2</v>
      </c>
      <c r="H116" t="s">
        <v>394</v>
      </c>
      <c r="I116" s="348">
        <f>VALUE(LEFT(C116,1))</f>
        <v>3</v>
      </c>
    </row>
    <row r="117" spans="1:9" ht="22.5" customHeight="1" thickBot="1" x14ac:dyDescent="0.45">
      <c r="A117" s="357" t="s">
        <v>64</v>
      </c>
      <c r="B117" s="345" t="s">
        <v>31</v>
      </c>
      <c r="C117" s="346" t="s">
        <v>20</v>
      </c>
      <c r="E117" s="107"/>
      <c r="F117" s="107"/>
      <c r="G117" s="134">
        <f>VALUE(LEFT(C117,1))</f>
        <v>3</v>
      </c>
      <c r="H117" t="s">
        <v>394</v>
      </c>
    </row>
    <row r="118" spans="1:9" ht="22.5" customHeight="1" thickBot="1" x14ac:dyDescent="0.45">
      <c r="A118" s="359" t="s">
        <v>81</v>
      </c>
      <c r="B118" s="364" t="s">
        <v>26</v>
      </c>
      <c r="C118" s="340" t="s">
        <v>20</v>
      </c>
      <c r="D118" s="367">
        <v>60</v>
      </c>
      <c r="E118" s="340">
        <v>28</v>
      </c>
      <c r="F118" s="340">
        <v>30</v>
      </c>
      <c r="G118" s="367">
        <v>2</v>
      </c>
      <c r="H118" t="s">
        <v>394</v>
      </c>
      <c r="I118" s="348">
        <f>VALUE(LEFT(C118,1))</f>
        <v>3</v>
      </c>
    </row>
    <row r="119" spans="1:9" ht="22.5" customHeight="1" thickBot="1" x14ac:dyDescent="0.45">
      <c r="A119" s="107" t="s">
        <v>81</v>
      </c>
      <c r="B119" s="345" t="s">
        <v>26</v>
      </c>
      <c r="C119" s="346" t="s">
        <v>20</v>
      </c>
      <c r="E119" s="107"/>
      <c r="F119" s="107"/>
      <c r="G119" s="134">
        <f>VALUE(LEFT(C119,1))</f>
        <v>3</v>
      </c>
      <c r="H119" t="s">
        <v>394</v>
      </c>
    </row>
    <row r="120" spans="1:9" ht="22.5" customHeight="1" thickBot="1" x14ac:dyDescent="0.45">
      <c r="A120" s="340" t="s">
        <v>83</v>
      </c>
      <c r="B120" s="339" t="s">
        <v>33</v>
      </c>
      <c r="C120" s="340" t="s">
        <v>20</v>
      </c>
      <c r="D120" s="367">
        <v>60</v>
      </c>
      <c r="E120" s="340">
        <v>28</v>
      </c>
      <c r="F120" s="340">
        <v>30</v>
      </c>
      <c r="G120" s="367">
        <v>2</v>
      </c>
      <c r="H120" t="s">
        <v>394</v>
      </c>
      <c r="I120" s="348">
        <f>VALUE(LEFT(C120,1))</f>
        <v>3</v>
      </c>
    </row>
    <row r="121" spans="1:9" ht="22.5" customHeight="1" thickBot="1" x14ac:dyDescent="0.45">
      <c r="A121" s="107" t="s">
        <v>83</v>
      </c>
      <c r="B121" s="345" t="s">
        <v>207</v>
      </c>
      <c r="C121" s="346" t="s">
        <v>20</v>
      </c>
      <c r="E121" s="107"/>
      <c r="F121" s="107"/>
      <c r="G121" s="134">
        <f>VALUE(LEFT(C121,1))</f>
        <v>3</v>
      </c>
      <c r="H121" t="s">
        <v>394</v>
      </c>
    </row>
    <row r="122" spans="1:9" ht="22.5" customHeight="1" thickBot="1" x14ac:dyDescent="0.45">
      <c r="A122" s="340" t="s">
        <v>358</v>
      </c>
      <c r="B122" s="339" t="s">
        <v>52</v>
      </c>
      <c r="C122" s="341" t="s">
        <v>50</v>
      </c>
      <c r="D122" s="368">
        <v>45</v>
      </c>
      <c r="E122" s="341">
        <v>13</v>
      </c>
      <c r="F122" s="341">
        <v>30</v>
      </c>
      <c r="G122" s="368">
        <v>2</v>
      </c>
      <c r="H122" t="s">
        <v>394</v>
      </c>
      <c r="I122" s="348">
        <f>VALUE(LEFT(C122,1))</f>
        <v>2</v>
      </c>
    </row>
    <row r="123" spans="1:9" ht="22.5" customHeight="1" thickBot="1" x14ac:dyDescent="0.45">
      <c r="A123" s="346" t="s">
        <v>358</v>
      </c>
      <c r="B123" s="345" t="s">
        <v>52</v>
      </c>
      <c r="C123" s="107" t="s">
        <v>53</v>
      </c>
      <c r="E123" s="107"/>
      <c r="F123" s="107"/>
      <c r="G123" s="134">
        <f>VALUE(LEFT(C123,1))</f>
        <v>2</v>
      </c>
      <c r="H123" t="s">
        <v>394</v>
      </c>
    </row>
    <row r="124" spans="1:9" ht="22.5" customHeight="1" thickBot="1" x14ac:dyDescent="0.45">
      <c r="A124" s="340" t="s">
        <v>354</v>
      </c>
      <c r="B124" s="339" t="s">
        <v>95</v>
      </c>
      <c r="C124" s="340" t="s">
        <v>20</v>
      </c>
      <c r="D124" s="367">
        <v>60</v>
      </c>
      <c r="E124" s="340">
        <v>28</v>
      </c>
      <c r="F124" s="340">
        <v>30</v>
      </c>
      <c r="G124" s="367">
        <v>2</v>
      </c>
      <c r="H124" t="s">
        <v>394</v>
      </c>
      <c r="I124" s="348">
        <f>VALUE(LEFT(C124,1))</f>
        <v>3</v>
      </c>
    </row>
    <row r="125" spans="1:9" ht="22.5" customHeight="1" thickBot="1" x14ac:dyDescent="0.45">
      <c r="A125" s="356" t="s">
        <v>354</v>
      </c>
      <c r="B125" s="362" t="s">
        <v>95</v>
      </c>
      <c r="C125" s="346" t="s">
        <v>20</v>
      </c>
      <c r="E125" s="107"/>
      <c r="F125" s="107"/>
      <c r="G125" s="134">
        <f>VALUE(LEFT(C125,1))</f>
        <v>3</v>
      </c>
      <c r="H125" t="s">
        <v>394</v>
      </c>
    </row>
    <row r="126" spans="1:9" ht="22.5" customHeight="1" thickBot="1" x14ac:dyDescent="0.45">
      <c r="A126" s="340" t="s">
        <v>140</v>
      </c>
      <c r="B126" s="339" t="s">
        <v>14</v>
      </c>
      <c r="C126" s="340" t="s">
        <v>2</v>
      </c>
      <c r="D126" s="367">
        <v>45</v>
      </c>
      <c r="E126" s="340">
        <v>43</v>
      </c>
      <c r="F126" s="340"/>
      <c r="G126" s="367">
        <v>2</v>
      </c>
      <c r="H126" t="s">
        <v>394</v>
      </c>
      <c r="I126" s="348">
        <f>VALUE(LEFT(C126,1))</f>
        <v>3</v>
      </c>
    </row>
    <row r="127" spans="1:9" ht="22.5" customHeight="1" thickBot="1" x14ac:dyDescent="0.45">
      <c r="A127" s="107" t="s">
        <v>140</v>
      </c>
      <c r="B127" s="106" t="s">
        <v>14</v>
      </c>
      <c r="C127" s="346" t="s">
        <v>2</v>
      </c>
      <c r="E127" s="107"/>
      <c r="F127" s="107"/>
      <c r="G127" s="134">
        <f>VALUE(LEFT(C127,1))</f>
        <v>3</v>
      </c>
      <c r="H127" t="s">
        <v>394</v>
      </c>
    </row>
    <row r="128" spans="1:9" ht="22.5" customHeight="1" thickBot="1" x14ac:dyDescent="0.45">
      <c r="A128" s="340" t="s">
        <v>129</v>
      </c>
      <c r="B128" s="339" t="s">
        <v>19</v>
      </c>
      <c r="C128" s="340" t="s">
        <v>20</v>
      </c>
      <c r="D128" s="367">
        <v>60</v>
      </c>
      <c r="E128" s="340">
        <v>28</v>
      </c>
      <c r="F128" s="340">
        <v>30</v>
      </c>
      <c r="G128" s="367">
        <v>2</v>
      </c>
      <c r="H128" t="s">
        <v>394</v>
      </c>
      <c r="I128" s="348">
        <f>VALUE(LEFT(C128,1))</f>
        <v>3</v>
      </c>
    </row>
    <row r="129" spans="1:9" ht="22.5" customHeight="1" thickBot="1" x14ac:dyDescent="0.45">
      <c r="A129" s="107" t="s">
        <v>129</v>
      </c>
      <c r="B129" s="345" t="s">
        <v>19</v>
      </c>
      <c r="C129" s="346" t="s">
        <v>20</v>
      </c>
      <c r="E129" s="107"/>
      <c r="F129" s="107"/>
      <c r="G129" s="134">
        <f>VALUE(LEFT(C129,1))</f>
        <v>3</v>
      </c>
      <c r="H129" t="s">
        <v>394</v>
      </c>
    </row>
    <row r="130" spans="1:9" ht="22.5" customHeight="1" thickBot="1" x14ac:dyDescent="0.45">
      <c r="A130" s="359" t="s">
        <v>357</v>
      </c>
      <c r="B130" s="364" t="s">
        <v>44</v>
      </c>
      <c r="C130" s="340" t="s">
        <v>108</v>
      </c>
      <c r="D130" s="367">
        <v>270</v>
      </c>
      <c r="E130" s="340"/>
      <c r="F130" s="340">
        <v>270</v>
      </c>
      <c r="G130" s="370"/>
      <c r="H130" t="s">
        <v>394</v>
      </c>
      <c r="I130" s="348">
        <f>VALUE(LEFT(C130,1))</f>
        <v>6</v>
      </c>
    </row>
    <row r="131" spans="1:9" ht="22.5" customHeight="1" thickBot="1" x14ac:dyDescent="0.45">
      <c r="A131" s="356" t="s">
        <v>357</v>
      </c>
      <c r="B131" s="362" t="s">
        <v>44</v>
      </c>
      <c r="C131" s="346" t="s">
        <v>108</v>
      </c>
      <c r="E131" s="107"/>
      <c r="F131" s="107"/>
      <c r="G131" s="134">
        <f>VALUE(LEFT(C131,1))</f>
        <v>6</v>
      </c>
      <c r="H131" t="s">
        <v>394</v>
      </c>
    </row>
    <row r="132" spans="1:9" ht="22.5" customHeight="1" thickBot="1" x14ac:dyDescent="0.45">
      <c r="A132" s="340" t="s">
        <v>127</v>
      </c>
      <c r="B132" s="339" t="s">
        <v>55</v>
      </c>
      <c r="C132" s="341" t="s">
        <v>50</v>
      </c>
      <c r="D132" s="368">
        <v>45</v>
      </c>
      <c r="E132" s="341">
        <v>13</v>
      </c>
      <c r="F132" s="341">
        <v>30</v>
      </c>
      <c r="G132" s="368">
        <v>2</v>
      </c>
      <c r="H132" t="s">
        <v>394</v>
      </c>
      <c r="I132" s="348">
        <f>VALUE(LEFT(C132,1))</f>
        <v>2</v>
      </c>
    </row>
    <row r="133" spans="1:9" ht="22.5" customHeight="1" thickBot="1" x14ac:dyDescent="0.45">
      <c r="A133" s="346" t="s">
        <v>127</v>
      </c>
      <c r="B133" s="345" t="s">
        <v>55</v>
      </c>
      <c r="C133" s="107" t="s">
        <v>50</v>
      </c>
      <c r="E133" s="107"/>
      <c r="F133" s="107"/>
      <c r="G133" s="134">
        <f>VALUE(LEFT(C133,1))</f>
        <v>2</v>
      </c>
      <c r="H133" t="s">
        <v>394</v>
      </c>
    </row>
    <row r="134" spans="1:9" ht="22.5" customHeight="1" thickBot="1" x14ac:dyDescent="0.45">
      <c r="A134" s="340" t="s">
        <v>183</v>
      </c>
      <c r="B134" s="339" t="s">
        <v>213</v>
      </c>
      <c r="C134" s="341">
        <v>3</v>
      </c>
      <c r="D134" s="368">
        <v>40</v>
      </c>
      <c r="E134" s="341">
        <v>14</v>
      </c>
      <c r="F134" s="340">
        <v>24</v>
      </c>
      <c r="G134" s="368">
        <v>2</v>
      </c>
      <c r="H134" t="s">
        <v>394</v>
      </c>
      <c r="I134" s="348">
        <f>VALUE(LEFT(C134,1))</f>
        <v>3</v>
      </c>
    </row>
    <row r="135" spans="1:9" ht="22.5" customHeight="1" thickBot="1" x14ac:dyDescent="0.45">
      <c r="A135" s="343" t="s">
        <v>183</v>
      </c>
      <c r="B135" s="101" t="s">
        <v>213</v>
      </c>
      <c r="C135" s="102" t="s">
        <v>76</v>
      </c>
      <c r="E135" s="102"/>
      <c r="F135" s="102"/>
      <c r="G135" s="134">
        <f>VALUE(LEFT(C135,1))</f>
        <v>3</v>
      </c>
      <c r="H135" t="s">
        <v>394</v>
      </c>
    </row>
    <row r="136" spans="1:9" ht="22.5" customHeight="1" thickBot="1" x14ac:dyDescent="0.45">
      <c r="A136" s="340" t="s">
        <v>186</v>
      </c>
      <c r="B136" s="339" t="s">
        <v>214</v>
      </c>
      <c r="C136" s="341">
        <v>3</v>
      </c>
      <c r="D136" s="368">
        <v>40</v>
      </c>
      <c r="E136" s="341">
        <v>14</v>
      </c>
      <c r="F136" s="340">
        <v>24</v>
      </c>
      <c r="G136" s="368">
        <v>2</v>
      </c>
      <c r="H136" t="s">
        <v>394</v>
      </c>
      <c r="I136" s="348">
        <f>VALUE(LEFT(C136,1))</f>
        <v>3</v>
      </c>
    </row>
    <row r="137" spans="1:9" ht="22.5" customHeight="1" thickBot="1" x14ac:dyDescent="0.45">
      <c r="A137" s="343" t="s">
        <v>186</v>
      </c>
      <c r="B137" s="101" t="s">
        <v>214</v>
      </c>
      <c r="C137" s="102" t="s">
        <v>76</v>
      </c>
      <c r="E137" s="102"/>
      <c r="F137" s="102"/>
      <c r="G137" s="134">
        <f>VALUE(LEFT(C137,1))</f>
        <v>3</v>
      </c>
      <c r="H137" t="s">
        <v>394</v>
      </c>
    </row>
    <row r="138" spans="1:9" ht="22.5" customHeight="1" thickBot="1" x14ac:dyDescent="0.45">
      <c r="A138" s="340" t="s">
        <v>188</v>
      </c>
      <c r="B138" s="339" t="s">
        <v>215</v>
      </c>
      <c r="C138" s="341">
        <v>2</v>
      </c>
      <c r="D138" s="368">
        <v>40</v>
      </c>
      <c r="E138" s="341">
        <v>14</v>
      </c>
      <c r="F138" s="340">
        <v>24</v>
      </c>
      <c r="G138" s="368">
        <v>2</v>
      </c>
      <c r="H138" t="s">
        <v>394</v>
      </c>
      <c r="I138" s="348">
        <f>VALUE(LEFT(C138,1))</f>
        <v>2</v>
      </c>
    </row>
    <row r="139" spans="1:9" ht="22.5" customHeight="1" thickBot="1" x14ac:dyDescent="0.45">
      <c r="A139" s="343" t="s">
        <v>188</v>
      </c>
      <c r="B139" s="101" t="s">
        <v>215</v>
      </c>
      <c r="C139" s="102" t="s">
        <v>50</v>
      </c>
      <c r="E139" s="102"/>
      <c r="F139" s="102"/>
      <c r="G139" s="134">
        <f>VALUE(LEFT(C139,1))</f>
        <v>2</v>
      </c>
      <c r="H139" t="s">
        <v>394</v>
      </c>
    </row>
    <row r="140" spans="1:9" ht="22.5" customHeight="1" thickBot="1" x14ac:dyDescent="0.45">
      <c r="A140" s="340" t="s">
        <v>181</v>
      </c>
      <c r="B140" s="339" t="s">
        <v>182</v>
      </c>
      <c r="C140" s="340">
        <v>4</v>
      </c>
      <c r="D140" s="367">
        <v>75</v>
      </c>
      <c r="E140" s="340">
        <v>15</v>
      </c>
      <c r="F140" s="340">
        <v>58</v>
      </c>
      <c r="G140" s="367">
        <v>2</v>
      </c>
      <c r="H140" t="s">
        <v>394</v>
      </c>
      <c r="I140" s="348">
        <f>VALUE(LEFT(C140,1))</f>
        <v>4</v>
      </c>
    </row>
    <row r="141" spans="1:9" ht="22.5" customHeight="1" thickBot="1" x14ac:dyDescent="0.45">
      <c r="A141" s="360" t="s">
        <v>181</v>
      </c>
      <c r="B141" s="100" t="s">
        <v>182</v>
      </c>
      <c r="C141" s="102" t="s">
        <v>202</v>
      </c>
      <c r="E141" s="102"/>
      <c r="F141" s="102"/>
      <c r="G141" s="134">
        <f>VALUE(LEFT(C141,1))</f>
        <v>4</v>
      </c>
      <c r="H141" t="s">
        <v>394</v>
      </c>
    </row>
    <row r="142" spans="1:9" ht="22.5" customHeight="1" thickBot="1" x14ac:dyDescent="0.45">
      <c r="A142" s="359" t="s">
        <v>124</v>
      </c>
      <c r="B142" s="364" t="s">
        <v>353</v>
      </c>
      <c r="C142" s="340" t="s">
        <v>29</v>
      </c>
      <c r="D142" s="367">
        <v>90</v>
      </c>
      <c r="E142" s="340"/>
      <c r="F142" s="340">
        <v>90</v>
      </c>
      <c r="G142" s="367"/>
      <c r="H142" t="s">
        <v>394</v>
      </c>
      <c r="I142" s="348">
        <f>VALUE(LEFT(C142,1))</f>
        <v>3</v>
      </c>
    </row>
    <row r="143" spans="1:9" ht="22.5" customHeight="1" thickBot="1" x14ac:dyDescent="0.45">
      <c r="A143" s="356" t="s">
        <v>124</v>
      </c>
      <c r="B143" s="362" t="s">
        <v>353</v>
      </c>
      <c r="C143" s="346" t="s">
        <v>29</v>
      </c>
      <c r="E143" s="107"/>
      <c r="F143" s="107"/>
      <c r="G143" s="134">
        <f>VALUE(LEFT(C143,1))</f>
        <v>3</v>
      </c>
      <c r="H143" t="s">
        <v>394</v>
      </c>
    </row>
  </sheetData>
  <sortState ref="A74:O144">
    <sortCondition ref="B74:B14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QTDN</vt:lpstr>
      <vt:lpstr>KTDN</vt:lpstr>
      <vt:lpstr>TCDN</vt:lpstr>
      <vt:lpstr>LOGISTIC</vt:lpstr>
      <vt:lpstr>monTC</vt:lpstr>
      <vt:lpstr>qtdn-tc</vt:lpstr>
      <vt:lpstr>ktdn-tc</vt:lpstr>
      <vt:lpstr>tcdn-tc</vt:lpstr>
      <vt:lpstr>logistic-tc</vt:lpstr>
      <vt:lpstr>kiemtramonhoctheo nganh</vt:lpstr>
      <vt:lpstr>ctk+khgd(CD)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2019-05-08T11:31:35Z</dcterms:created>
  <dcterms:modified xsi:type="dcterms:W3CDTF">2019-05-16T11:02:41Z</dcterms:modified>
</cp:coreProperties>
</file>